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03EB47E-BA98-4F3C-9AE0-EA3C115DDF86}" xr6:coauthVersionLast="47" xr6:coauthVersionMax="47" xr10:uidLastSave="{00000000-0000-0000-0000-000000000000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სატენდერო'!$A$6:$I$130</definedName>
    <definedName name="_xlnm.Print_Area" localSheetId="0">'N1_1 კრებსითი სატენდერო'!$A$1:$F$131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0" i="13" l="1"/>
  <c r="H8" i="13"/>
  <c r="H9" i="13"/>
  <c r="H10" i="13"/>
  <c r="H11" i="13"/>
  <c r="H12" i="13"/>
  <c r="H13" i="13"/>
  <c r="H14" i="13"/>
  <c r="H119" i="13" s="1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7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8" i="13"/>
  <c r="F97" i="13"/>
  <c r="F96" i="13"/>
  <c r="F95" i="13"/>
  <c r="F94" i="13"/>
  <c r="F93" i="13"/>
  <c r="F91" i="13"/>
  <c r="F90" i="13"/>
  <c r="F89" i="13"/>
  <c r="F88" i="13"/>
  <c r="F87" i="13"/>
  <c r="F86" i="13"/>
  <c r="F84" i="13"/>
  <c r="F83" i="13"/>
  <c r="F82" i="13"/>
  <c r="F81" i="13"/>
  <c r="F80" i="13"/>
  <c r="F79" i="13"/>
  <c r="F77" i="13"/>
  <c r="F76" i="13"/>
  <c r="F75" i="13"/>
  <c r="F74" i="13"/>
  <c r="F73" i="13"/>
  <c r="F72" i="13"/>
  <c r="F70" i="13"/>
  <c r="F69" i="13"/>
  <c r="F68" i="13"/>
  <c r="F67" i="13"/>
  <c r="F66" i="13"/>
  <c r="F64" i="13"/>
  <c r="F63" i="13"/>
  <c r="F62" i="13"/>
  <c r="F61" i="13"/>
  <c r="F60" i="13"/>
  <c r="F58" i="13"/>
  <c r="F57" i="13"/>
  <c r="F56" i="13"/>
  <c r="F55" i="13"/>
  <c r="F54" i="13"/>
  <c r="F53" i="13"/>
  <c r="F51" i="13"/>
  <c r="F50" i="13"/>
  <c r="F49" i="13"/>
  <c r="F48" i="13"/>
  <c r="F47" i="13"/>
  <c r="F46" i="13"/>
  <c r="F45" i="13"/>
  <c r="F42" i="13"/>
  <c r="F41" i="13"/>
  <c r="F38" i="13"/>
  <c r="F35" i="13"/>
  <c r="F34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F7" i="13"/>
  <c r="H121" i="13" l="1"/>
  <c r="F119" i="13"/>
  <c r="F120" i="13" s="1"/>
  <c r="F121" i="13" s="1"/>
  <c r="F122" i="13" s="1"/>
  <c r="F123" i="13" s="1"/>
  <c r="A9" i="13"/>
  <c r="A10" i="13" s="1"/>
  <c r="A11" i="13" s="1"/>
  <c r="A12" i="13" s="1"/>
  <c r="A13" i="13" s="1"/>
  <c r="A15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4" i="13" s="1"/>
  <c r="A35" i="13" s="1"/>
  <c r="A38" i="13" s="1"/>
  <c r="A41" i="13" s="1"/>
  <c r="A42" i="13" s="1"/>
  <c r="A45" i="13" s="1"/>
  <c r="A46" i="13" s="1"/>
  <c r="A53" i="13" s="1"/>
  <c r="A60" i="13" s="1"/>
  <c r="A66" i="13" s="1"/>
  <c r="A72" i="13" s="1"/>
  <c r="A79" i="13" s="1"/>
  <c r="A86" i="13" s="1"/>
  <c r="A93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H122" i="13" l="1"/>
  <c r="H123" i="13" s="1"/>
</calcChain>
</file>

<file path=xl/sharedStrings.xml><?xml version="1.0" encoding="utf-8"?>
<sst xmlns="http://schemas.openxmlformats.org/spreadsheetml/2006/main" count="415" uniqueCount="150">
  <si>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</si>
  <si>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</si>
  <si>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</si>
  <si>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</si>
  <si>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</si>
  <si>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</si>
  <si>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</si>
  <si>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</si>
  <si>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</si>
  <si>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</si>
  <si>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</si>
  <si>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</si>
  <si>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</si>
  <si>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</si>
  <si>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</si>
  <si>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</si>
  <si>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</si>
  <si>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</si>
  <si>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</si>
  <si>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</si>
  <si>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</si>
  <si>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ჭის ქვეშ ღორღის ბალიშის (ფრაქცია 0-40 მმ) მოწყობა 10 სმ დატკეპვნით (k=0.98-1.25)</t>
  </si>
  <si>
    <t>ჭის ქვაბულის კედლების გამაგრება ფარებით</t>
  </si>
  <si>
    <t>მიწის თხრილის კედლების გამაგრება ფარებით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</si>
  <si>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</si>
  <si>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</si>
  <si>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</si>
  <si>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>ბახტრიონის ქუჩა N11ბ-ს მიმდებარედ წყალარინების ქსელის რეაბილიტაცია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</si>
  <si>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</si>
  <si>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</si>
  <si>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ბეტონის საფარის მოხსნა სისქით 10 სმ სანგრევი ჩაქუჩით</t>
  </si>
  <si>
    <t>ქვაფენილის საფარის მოხსნა სისქით 10 სმ</t>
  </si>
  <si>
    <t>ავტოთვითმცლელით გატანა 23 კმ</t>
  </si>
  <si>
    <t>7-1</t>
  </si>
  <si>
    <t>ბითუმის ემულსია</t>
  </si>
  <si>
    <t>8-1</t>
  </si>
  <si>
    <t>23-1</t>
  </si>
  <si>
    <t>23-2</t>
  </si>
  <si>
    <t>25-1</t>
  </si>
  <si>
    <t>25-2</t>
  </si>
  <si>
    <t>26-1</t>
  </si>
  <si>
    <t>26-2</t>
  </si>
  <si>
    <t>28-1</t>
  </si>
  <si>
    <t>28-2</t>
  </si>
  <si>
    <t>კომპ.</t>
  </si>
  <si>
    <t>30.1</t>
  </si>
  <si>
    <t>30.2</t>
  </si>
  <si>
    <t>30.3</t>
  </si>
  <si>
    <t>30.4</t>
  </si>
  <si>
    <t>30.5</t>
  </si>
  <si>
    <t>30-1</t>
  </si>
  <si>
    <t>31.1</t>
  </si>
  <si>
    <t>31.2</t>
  </si>
  <si>
    <t>31.3</t>
  </si>
  <si>
    <t>31.4</t>
  </si>
  <si>
    <t>31.5</t>
  </si>
  <si>
    <t>31-1</t>
  </si>
  <si>
    <t>32.1</t>
  </si>
  <si>
    <t>32.2</t>
  </si>
  <si>
    <t>32.3</t>
  </si>
  <si>
    <t>32.4</t>
  </si>
  <si>
    <t>32-1</t>
  </si>
  <si>
    <t>33.1</t>
  </si>
  <si>
    <t>33.2</t>
  </si>
  <si>
    <t>33.3</t>
  </si>
  <si>
    <t>33.4</t>
  </si>
  <si>
    <t>33-1</t>
  </si>
  <si>
    <t>34.1</t>
  </si>
  <si>
    <t>34.2</t>
  </si>
  <si>
    <t>34.3</t>
  </si>
  <si>
    <t>34.4</t>
  </si>
  <si>
    <t>34.5</t>
  </si>
  <si>
    <t>34-1</t>
  </si>
  <si>
    <t>35.1</t>
  </si>
  <si>
    <t>35.2</t>
  </si>
  <si>
    <t>35.3</t>
  </si>
  <si>
    <t>35.4</t>
  </si>
  <si>
    <t>35.5</t>
  </si>
  <si>
    <t>35-1</t>
  </si>
  <si>
    <t>36.1</t>
  </si>
  <si>
    <t>36.2</t>
  </si>
  <si>
    <t>36.3</t>
  </si>
  <si>
    <t>36.4</t>
  </si>
  <si>
    <t>36.5</t>
  </si>
  <si>
    <t>36-1</t>
  </si>
  <si>
    <t>37.1</t>
  </si>
  <si>
    <t>37.2</t>
  </si>
  <si>
    <t>37.3</t>
  </si>
  <si>
    <t>37.4</t>
  </si>
  <si>
    <t>37.5</t>
  </si>
  <si>
    <t>37-1</t>
  </si>
  <si>
    <t>ტრანშეის მოწყობის დროს არსებული წყალსადენის მილების დამაგრება საპროექტო თხრილში</t>
  </si>
  <si>
    <t>ტრანშეის მოწყობის დროს არსებული გაზსადენის მილის დამაგრება საპროექტო თხრილში</t>
  </si>
  <si>
    <t>ტრანშეის მოწყობის დროს არსებული კაბელების დამაგრება საპროექტო თხრილში</t>
  </si>
  <si>
    <t>არსებული წყალარინების პლასტმასის მილის დემონტაჟი PVC-U d=200 მმ</t>
  </si>
  <si>
    <t>დემონტირებული მილების დატვირთვა ავტოთვითმცლელზე და გატანა 23 კმ</t>
  </si>
  <si>
    <r>
      <t xml:space="preserve"> 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</si>
  <si>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</si>
  <si>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ასფალტის, ბეტონის და ქვაფენილის ნატეხების დატვირთვა ექსკავატორით ერთციცხვიანი 0,5 მ3დატვირთვა ავ/თვითმცლელებზე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</si>
  <si>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</si>
  <si>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</si>
  <si>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თხრილის შევსება ღორღით (ფრაქცია 0-40 მმ) მექანიზმით, სისქით 20 სმ დატკეპნით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</si>
  <si>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</si>
  <si>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</si>
  <si>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</si>
  <si>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ერთციცხვიანი ექსკავატორით 0.5 მ3 ავ/თვითმც დატვირთვით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</si>
  <si>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</si>
  <si>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</si>
  <si>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წყალარინების პლასტმასის მილის PVC-U d=315 მმ მოწყობა მილძაბრა ბოლოთი, (რეზინის სადებით)</t>
  </si>
  <si>
    <t>წყალარინების პლასტმასის მილის PVC-U d=315 მმ შეძენა</t>
  </si>
  <si>
    <t>რეზინის შუასადები PVC-U d=315 მმ შეძენა</t>
  </si>
  <si>
    <t>წყალარინების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</si>
  <si>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</si>
  <si>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</si>
  <si>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წყალარინების პლასტმასის მილის PVC-U d=160 მმ მოწყობა მილძაბრა ბოლოთი, (რეზინის სადებით)</t>
  </si>
  <si>
    <t>წყალარინების პლასტმასის მილის PVC-U d=160 მმ შეძენა</t>
  </si>
  <si>
    <t>რეზინის შუასადები PVC-U d=160 მმ შეძენა</t>
  </si>
  <si>
    <t>წყალარინების პლასტმასის მილის PVC-U d=160 მმ გამოცდა ჰერმეტულობაზე</t>
  </si>
  <si>
    <t>პლასტმასის შემაერთებელი PVC-U d=160 მმ ქუროს მონტაჟი (რეზინის შუასადებით)</t>
  </si>
  <si>
    <t>პლასტმასის ქურო PVC-U d=160 მმ შეძენა</t>
  </si>
  <si>
    <t>საპროექტო მილის თავზე, სასიგნალო ლენტის შეძენა და მოწყობა თხრილში</t>
  </si>
  <si>
    <t>წყალარინების რ/ბ ანაკრები წრიული ჭის D=1.0 მ. Hსრ=1.7 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</si>
  <si>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კბილებით D=1200 მმ / H=900 მმ სულფატომედეგი ბეტონი მარკით B22.5 მ-300 (იხ. პროექტი)</t>
  </si>
  <si>
    <t>რკ/ბ რგოლი კბილებით D=1200 მმ / H=500 მმ სულფატომედეგი ბეტონი მარკით B22.5 მ-300 (იხ. პროექტი)</t>
  </si>
  <si>
    <t>რკ/ბ ძირის მრგვალი ფილა D=1200 მმ ბეტონი, B22.5 (M-300)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</si>
  <si>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</si>
  <si>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</si>
  <si>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წყალარინების რ/ბ ანაკრები წრიული ჭის D=1.0 მ. Hსრ=1.8 მ (2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</si>
  <si>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Hსრ=2.0 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</si>
  <si>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Hსრ=2.1 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</si>
  <si>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Hსრ=2.2 მ (5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</si>
  <si>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Hსრ=2.3 მ (1კომპ)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</si>
  <si>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Hსრ=2.4 მ (1კომპ)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</si>
  <si>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წყალარინების რ/ბ ანაკრები წრიული ჭის D=1.0 მ. Hსრ=2.5 მ (2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</si>
  <si>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</t>
  </si>
  <si>
    <t>საპროექტო კანალიზაციის პლასტმასის მილის PVC-U d=315 მმ შეჭრა არსებულ კანალიზაციის ჭაში</t>
  </si>
  <si>
    <t>საპროექტო კანალიზაციის პლასტმასის მილის PVC-U d=315 მმ შეჭრა საპროექტო კანალიზაციის ჭაში</t>
  </si>
  <si>
    <t>საპროექტო კანალიზაციის პლასტმასის მილის PVC-U d=160 მმ შეჭრა საპროექტო კანალიზაციის ჭაში</t>
  </si>
  <si>
    <t>არსებული წყალარინების რ/ბ ანაკრები წრიული ჭის D=1.0 მ H=0.3 მ (1 კომპ) დემონტაჟი</t>
  </si>
  <si>
    <t>არსებული წყალარინების რ/ბ ანაკრები წრიული ჭის D=1.0 მმ H=0.5 მმ (2 კომპ) დემონტაჟი</t>
  </si>
  <si>
    <t>არსებული წყალარინების რ/ბ ანაკრები წრიული ჭის D=1.0 მ H=0.6 მ (4 კომპ) დემონტაჟი</t>
  </si>
  <si>
    <t>არსებული წყალარინების რ/ბ ანაკრები წრიული ჭის D=1.0 მ H=0.7 მ (2 კომპ) დემონტაჟი</t>
  </si>
  <si>
    <t>არსებული წყალარინების რ/ბ ანაკრები წრიული ჭის D=1.0 მ H=0.8 მ (1კომპ) დემონტაჟი</t>
  </si>
  <si>
    <t>არსებული წყალარინების რ/ბ ანაკრები წრიული ჭის D=1.0 მ H=0.9 მ (1კომპ) დემონტაჟი</t>
  </si>
  <si>
    <t>არსებული წყალარინების რ/ბ ანაკრები წრიული ჭის D=1.0 მ H=1.0 მ (1კომპ) დემონტაჟი</t>
  </si>
  <si>
    <t>არსებული წყალარინების რ/ბ ანაკრები წრიული ჭის D=1.0 მ H=1.1 მ (1კომპ) დემონტაჟი</t>
  </si>
  <si>
    <t>დემონტირებული რკ. ბეტონის ჭის ნატეხების დატვირთვა ავტოთვითმცლელზე გატანა 23კმ</t>
  </si>
  <si>
    <t>დემონტირებული ჭის ჩარჩო-ხუფის დატვირთვა ავტ/თვითმცლელზე გატანა (დასაწყობება 14 კმ) (13 ცალი)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</si>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</sst>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1" xfId="0" applyFont="1" applyFill="1" applyBorder="1" applyAlignment="1">
      <alignment vertical="center"/>
    </xf>
    <xf numFmtId="43" fontId="4" fillId="2" borderId="0" xfId="1" applyNumberFormat="1" applyFont="1" applyFill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0" xfId="1" applyFont="1" applyFill="1"/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5" xfId="1" applyNumberFormat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6495-3745-45B1-A70A-391EBDC05FB0}">
  <sheetPr>
    <tabColor theme="2"/>
  </sheetPr>
  <dimension ref="A1:HL131"/>
  <sheetViews>
    <sheetView showGridLines="0" tabSelected="1" zoomScale="80" zoomScaleNormal="80" workbookViewId="0">
      <pane xSplit="2" ySplit="6" topLeftCell="C101" activePane="bottomRight" state="frozen"/>
      <selection pane="topRight" activeCell="C1" sqref="C1"/>
      <selection pane="bottomLeft" activeCell="A7" sqref="A7"/>
      <selection pane="bottomRight" activeCell="M122" sqref="M122"/>
    </sheetView>
  </sheetViews>
  <sheetFormatPr defaultColWidth="9.33203125" defaultRowHeight="15" x14ac:dyDescent="0.3"/>
  <cols>
    <col min="1" max="1" width="6.33203125" style="37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27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26</v>
      </c>
      <c r="B2" s="38"/>
      <c r="C2" s="38"/>
      <c r="D2" s="38"/>
      <c r="E2" s="38"/>
      <c r="F2" s="38"/>
      <c r="G2" s="38"/>
      <c r="H2" s="38"/>
      <c r="I2" s="52"/>
    </row>
    <row r="3" spans="1:12" ht="21.75" customHeight="1" thickBot="1" x14ac:dyDescent="0.35">
      <c r="A3" s="7"/>
      <c r="C3" s="8"/>
      <c r="D3" s="8"/>
      <c r="E3" s="8"/>
      <c r="F3" s="8"/>
      <c r="G3" s="87" t="s">
        <v>14</v>
      </c>
      <c r="H3" s="87"/>
      <c r="I3" s="53"/>
    </row>
    <row r="4" spans="1:12" ht="18" customHeight="1" thickBot="1" x14ac:dyDescent="0.35">
      <c r="A4" s="82" t="s">
        <v>0</v>
      </c>
      <c r="B4" s="84" t="s">
        <v>1</v>
      </c>
      <c r="C4" s="84" t="s">
        <v>2</v>
      </c>
      <c r="D4" s="84" t="s">
        <v>11</v>
      </c>
      <c r="E4" s="78" t="s">
        <v>3</v>
      </c>
      <c r="F4" s="80" t="s">
        <v>12</v>
      </c>
      <c r="G4" s="78" t="s">
        <v>3</v>
      </c>
      <c r="H4" s="80" t="s">
        <v>149</v>
      </c>
      <c r="I4" s="54"/>
    </row>
    <row r="5" spans="1:12" ht="15.6" thickBot="1" x14ac:dyDescent="0.35">
      <c r="A5" s="83"/>
      <c r="B5" s="85"/>
      <c r="C5" s="85"/>
      <c r="D5" s="85"/>
      <c r="E5" s="79"/>
      <c r="F5" s="81"/>
      <c r="G5" s="79"/>
      <c r="H5" s="81"/>
      <c r="I5" s="55"/>
      <c r="J5" s="51"/>
      <c r="K5" s="51"/>
      <c r="L5" s="51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86">
        <v>7</v>
      </c>
      <c r="H6" s="86">
        <v>8</v>
      </c>
      <c r="I6" s="12">
        <v>9</v>
      </c>
    </row>
    <row r="7" spans="1:12" s="14" customFormat="1" x14ac:dyDescent="0.3">
      <c r="A7" s="70">
        <v>1</v>
      </c>
      <c r="B7" s="40" t="s">
        <v>28</v>
      </c>
      <c r="C7" s="13" t="s">
        <v>5</v>
      </c>
      <c r="D7" s="64">
        <v>100</v>
      </c>
      <c r="E7" s="64">
        <v>3.382249003341824</v>
      </c>
      <c r="F7" s="64">
        <f>D7*E7</f>
        <v>338.22490033418239</v>
      </c>
      <c r="G7" s="88">
        <v>0</v>
      </c>
      <c r="H7" s="88">
        <f>G7*D7</f>
        <v>0</v>
      </c>
      <c r="I7" s="42" t="s">
        <v>16</v>
      </c>
    </row>
    <row r="8" spans="1:12" s="21" customFormat="1" ht="15.6" x14ac:dyDescent="0.3">
      <c r="A8" s="66">
        <f t="shared" ref="A8:A13" si="0">A7+1</f>
        <v>2</v>
      </c>
      <c r="B8" s="40" t="s">
        <v>29</v>
      </c>
      <c r="C8" s="25" t="s">
        <v>13</v>
      </c>
      <c r="D8" s="15">
        <v>9</v>
      </c>
      <c r="E8" s="64">
        <v>68.404665027234373</v>
      </c>
      <c r="F8" s="64">
        <f>D8*E8</f>
        <v>615.64198524510937</v>
      </c>
      <c r="G8" s="88">
        <v>0</v>
      </c>
      <c r="H8" s="88">
        <f t="shared" ref="H8:H71" si="1">G8*D8</f>
        <v>0</v>
      </c>
      <c r="I8" s="42" t="s">
        <v>16</v>
      </c>
    </row>
    <row r="9" spans="1:12" s="21" customFormat="1" ht="15.6" x14ac:dyDescent="0.3">
      <c r="A9" s="63">
        <f t="shared" si="0"/>
        <v>3</v>
      </c>
      <c r="B9" s="40" t="s">
        <v>30</v>
      </c>
      <c r="C9" s="13" t="s">
        <v>13</v>
      </c>
      <c r="D9" s="64">
        <v>20</v>
      </c>
      <c r="E9" s="64">
        <v>68.404665027234373</v>
      </c>
      <c r="F9" s="64">
        <f t="shared" ref="F9:F72" si="2">D9*E9</f>
        <v>1368.0933005446875</v>
      </c>
      <c r="G9" s="88">
        <v>0</v>
      </c>
      <c r="H9" s="88">
        <f t="shared" si="1"/>
        <v>0</v>
      </c>
      <c r="I9" s="42" t="s">
        <v>16</v>
      </c>
    </row>
    <row r="10" spans="1:12" s="21" customFormat="1" ht="15.6" x14ac:dyDescent="0.3">
      <c r="A10" s="74">
        <f t="shared" si="0"/>
        <v>4</v>
      </c>
      <c r="B10" s="44" t="s">
        <v>31</v>
      </c>
      <c r="C10" s="13" t="s">
        <v>96</v>
      </c>
      <c r="D10" s="62">
        <v>200</v>
      </c>
      <c r="E10" s="64">
        <v>7.8800965959203833</v>
      </c>
      <c r="F10" s="64">
        <f t="shared" si="2"/>
        <v>1576.0193191840767</v>
      </c>
      <c r="G10" s="88">
        <v>0</v>
      </c>
      <c r="H10" s="88">
        <f t="shared" si="1"/>
        <v>0</v>
      </c>
      <c r="I10" s="42" t="s">
        <v>16</v>
      </c>
    </row>
    <row r="11" spans="1:12" ht="15.6" x14ac:dyDescent="0.3">
      <c r="A11" s="70">
        <f t="shared" si="0"/>
        <v>5</v>
      </c>
      <c r="B11" s="41" t="s">
        <v>98</v>
      </c>
      <c r="C11" s="25" t="s">
        <v>13</v>
      </c>
      <c r="D11" s="18">
        <v>49</v>
      </c>
      <c r="E11" s="64">
        <v>6.8765720203116292</v>
      </c>
      <c r="F11" s="64">
        <f t="shared" si="2"/>
        <v>336.95202899526981</v>
      </c>
      <c r="G11" s="88">
        <v>0</v>
      </c>
      <c r="H11" s="88">
        <f t="shared" si="1"/>
        <v>0</v>
      </c>
      <c r="I11" s="42" t="s">
        <v>16</v>
      </c>
    </row>
    <row r="12" spans="1:12" x14ac:dyDescent="0.3">
      <c r="A12" s="65">
        <f t="shared" si="0"/>
        <v>6</v>
      </c>
      <c r="B12" s="40" t="s">
        <v>32</v>
      </c>
      <c r="C12" s="25" t="s">
        <v>4</v>
      </c>
      <c r="D12" s="18">
        <v>102</v>
      </c>
      <c r="E12" s="64">
        <v>22.087234015862403</v>
      </c>
      <c r="F12" s="64">
        <f t="shared" si="2"/>
        <v>2252.8978696179652</v>
      </c>
      <c r="G12" s="88">
        <v>0</v>
      </c>
      <c r="H12" s="88">
        <f t="shared" si="1"/>
        <v>0</v>
      </c>
      <c r="I12" s="42" t="s">
        <v>16</v>
      </c>
    </row>
    <row r="13" spans="1:12" ht="15.6" x14ac:dyDescent="0.3">
      <c r="A13" s="63">
        <f t="shared" si="0"/>
        <v>7</v>
      </c>
      <c r="B13" s="2" t="s">
        <v>99</v>
      </c>
      <c r="C13" s="25" t="s">
        <v>97</v>
      </c>
      <c r="D13" s="75">
        <v>90</v>
      </c>
      <c r="E13" s="64">
        <v>25.636103913896175</v>
      </c>
      <c r="F13" s="64">
        <f t="shared" si="2"/>
        <v>2307.2493522506556</v>
      </c>
      <c r="G13" s="88">
        <v>0</v>
      </c>
      <c r="H13" s="88">
        <f t="shared" si="1"/>
        <v>0</v>
      </c>
      <c r="I13" s="42" t="s">
        <v>16</v>
      </c>
    </row>
    <row r="14" spans="1:12" x14ac:dyDescent="0.3">
      <c r="A14" s="76" t="s">
        <v>33</v>
      </c>
      <c r="B14" s="2" t="s">
        <v>34</v>
      </c>
      <c r="C14" s="25" t="s">
        <v>4</v>
      </c>
      <c r="D14" s="15">
        <v>5.3999999999999992E-2</v>
      </c>
      <c r="E14" s="64">
        <v>1740.2853597696001</v>
      </c>
      <c r="F14" s="64">
        <f t="shared" si="2"/>
        <v>93.97540942755839</v>
      </c>
      <c r="G14" s="88">
        <v>0</v>
      </c>
      <c r="H14" s="88">
        <f t="shared" si="1"/>
        <v>0</v>
      </c>
      <c r="I14" s="42" t="s">
        <v>15</v>
      </c>
    </row>
    <row r="15" spans="1:12" s="21" customFormat="1" ht="15.6" x14ac:dyDescent="0.3">
      <c r="A15" s="74">
        <f>A13+1</f>
        <v>8</v>
      </c>
      <c r="B15" s="2" t="s">
        <v>100</v>
      </c>
      <c r="C15" s="25" t="s">
        <v>97</v>
      </c>
      <c r="D15" s="15">
        <v>90</v>
      </c>
      <c r="E15" s="64">
        <v>19.839433537085291</v>
      </c>
      <c r="F15" s="64">
        <f t="shared" si="2"/>
        <v>1785.5490183376762</v>
      </c>
      <c r="G15" s="88">
        <v>0</v>
      </c>
      <c r="H15" s="88">
        <f t="shared" si="1"/>
        <v>0</v>
      </c>
      <c r="I15" s="42" t="s">
        <v>16</v>
      </c>
    </row>
    <row r="16" spans="1:12" s="21" customFormat="1" x14ac:dyDescent="0.3">
      <c r="A16" s="76" t="s">
        <v>35</v>
      </c>
      <c r="B16" s="2" t="s">
        <v>34</v>
      </c>
      <c r="C16" s="25" t="s">
        <v>4</v>
      </c>
      <c r="D16" s="15">
        <v>5.3999999999999992E-2</v>
      </c>
      <c r="E16" s="64">
        <v>1740.2853597696001</v>
      </c>
      <c r="F16" s="64">
        <f t="shared" si="2"/>
        <v>93.97540942755839</v>
      </c>
      <c r="G16" s="88">
        <v>0</v>
      </c>
      <c r="H16" s="88">
        <f t="shared" si="1"/>
        <v>0</v>
      </c>
      <c r="I16" s="42" t="s">
        <v>15</v>
      </c>
    </row>
    <row r="17" spans="1:220" ht="15.6" x14ac:dyDescent="0.3">
      <c r="A17" s="66">
        <f>A15+1</f>
        <v>9</v>
      </c>
      <c r="B17" s="43" t="s">
        <v>101</v>
      </c>
      <c r="C17" s="25" t="s">
        <v>13</v>
      </c>
      <c r="D17" s="26">
        <v>26</v>
      </c>
      <c r="E17" s="64">
        <v>54.584734440571182</v>
      </c>
      <c r="F17" s="64">
        <f t="shared" si="2"/>
        <v>1419.2030954548507</v>
      </c>
      <c r="G17" s="88">
        <v>0</v>
      </c>
      <c r="H17" s="88">
        <f t="shared" si="1"/>
        <v>0</v>
      </c>
      <c r="I17" s="42" t="s">
        <v>16</v>
      </c>
    </row>
    <row r="18" spans="1:220" ht="15.6" x14ac:dyDescent="0.3">
      <c r="A18" s="63">
        <f t="shared" ref="A18:A31" si="3">A17+1</f>
        <v>10</v>
      </c>
      <c r="B18" s="40" t="s">
        <v>102</v>
      </c>
      <c r="C18" s="25" t="s">
        <v>13</v>
      </c>
      <c r="D18" s="64">
        <v>442.49490000000003</v>
      </c>
      <c r="E18" s="64">
        <v>6.8784354885206591</v>
      </c>
      <c r="F18" s="64">
        <f t="shared" si="2"/>
        <v>3043.6726236494005</v>
      </c>
      <c r="G18" s="88">
        <v>0</v>
      </c>
      <c r="H18" s="88">
        <f t="shared" si="1"/>
        <v>0</v>
      </c>
      <c r="I18" s="42" t="s">
        <v>16</v>
      </c>
    </row>
    <row r="19" spans="1:220" s="21" customFormat="1" ht="15.6" x14ac:dyDescent="0.3">
      <c r="A19" s="28">
        <f t="shared" si="3"/>
        <v>11</v>
      </c>
      <c r="B19" s="40" t="s">
        <v>19</v>
      </c>
      <c r="C19" s="25" t="s">
        <v>13</v>
      </c>
      <c r="D19" s="64">
        <v>49.1661</v>
      </c>
      <c r="E19" s="64">
        <v>63.128506101619216</v>
      </c>
      <c r="F19" s="64">
        <f t="shared" si="2"/>
        <v>3103.7824438428206</v>
      </c>
      <c r="G19" s="88">
        <v>0</v>
      </c>
      <c r="H19" s="88">
        <f t="shared" si="1"/>
        <v>0</v>
      </c>
      <c r="I19" s="42" t="s">
        <v>16</v>
      </c>
    </row>
    <row r="20" spans="1:220" ht="15.6" x14ac:dyDescent="0.3">
      <c r="A20" s="28">
        <f t="shared" si="3"/>
        <v>12</v>
      </c>
      <c r="B20" s="46" t="s">
        <v>103</v>
      </c>
      <c r="C20" s="25" t="s">
        <v>13</v>
      </c>
      <c r="D20" s="18">
        <v>44.249490000000002</v>
      </c>
      <c r="E20" s="64">
        <v>4.2475801080216931</v>
      </c>
      <c r="F20" s="64">
        <f t="shared" si="2"/>
        <v>187.95325351410483</v>
      </c>
      <c r="G20" s="88">
        <v>0</v>
      </c>
      <c r="H20" s="88">
        <f t="shared" si="1"/>
        <v>0</v>
      </c>
      <c r="I20" s="42" t="s">
        <v>16</v>
      </c>
    </row>
    <row r="21" spans="1:220" ht="15.6" x14ac:dyDescent="0.3">
      <c r="A21" s="65">
        <f t="shared" si="3"/>
        <v>13</v>
      </c>
      <c r="B21" s="40" t="s">
        <v>20</v>
      </c>
      <c r="C21" s="25" t="s">
        <v>13</v>
      </c>
      <c r="D21" s="18">
        <v>4.9166100000000004</v>
      </c>
      <c r="E21" s="64">
        <v>32.756857070361598</v>
      </c>
      <c r="F21" s="64">
        <f t="shared" si="2"/>
        <v>161.05269104071056</v>
      </c>
      <c r="G21" s="88">
        <v>0</v>
      </c>
      <c r="H21" s="88">
        <f t="shared" si="1"/>
        <v>0</v>
      </c>
      <c r="I21" s="42" t="s">
        <v>16</v>
      </c>
    </row>
    <row r="22" spans="1:220" x14ac:dyDescent="0.3">
      <c r="A22" s="65">
        <f t="shared" si="3"/>
        <v>14</v>
      </c>
      <c r="B22" s="40" t="s">
        <v>32</v>
      </c>
      <c r="C22" s="25" t="s">
        <v>4</v>
      </c>
      <c r="D22" s="18">
        <v>958.73894999999993</v>
      </c>
      <c r="E22" s="64">
        <v>16.750933017033596</v>
      </c>
      <c r="F22" s="64">
        <f t="shared" si="2"/>
        <v>16059.77193227112</v>
      </c>
      <c r="G22" s="88">
        <v>0</v>
      </c>
      <c r="H22" s="88">
        <f t="shared" si="1"/>
        <v>0</v>
      </c>
      <c r="I22" s="42" t="s">
        <v>16</v>
      </c>
    </row>
    <row r="23" spans="1:220" ht="15.6" x14ac:dyDescent="0.3">
      <c r="A23" s="63">
        <f t="shared" si="3"/>
        <v>15</v>
      </c>
      <c r="B23" s="43" t="s">
        <v>104</v>
      </c>
      <c r="C23" s="25" t="s">
        <v>13</v>
      </c>
      <c r="D23" s="69">
        <v>54.628999999999998</v>
      </c>
      <c r="E23" s="64">
        <v>23.773258118231766</v>
      </c>
      <c r="F23" s="64">
        <f t="shared" si="2"/>
        <v>1298.7093177408831</v>
      </c>
      <c r="G23" s="88">
        <v>0</v>
      </c>
      <c r="H23" s="88">
        <f t="shared" si="1"/>
        <v>0</v>
      </c>
      <c r="I23" s="42" t="s">
        <v>16</v>
      </c>
    </row>
    <row r="24" spans="1:220" s="21" customFormat="1" ht="15.6" x14ac:dyDescent="0.3">
      <c r="A24" s="28">
        <f t="shared" si="3"/>
        <v>16</v>
      </c>
      <c r="B24" s="43" t="s">
        <v>105</v>
      </c>
      <c r="C24" s="25" t="s">
        <v>13</v>
      </c>
      <c r="D24" s="15">
        <v>54.628999999999998</v>
      </c>
      <c r="E24" s="64">
        <v>9.0498350487612189</v>
      </c>
      <c r="F24" s="64">
        <f t="shared" si="2"/>
        <v>494.38343887877659</v>
      </c>
      <c r="G24" s="88">
        <v>0</v>
      </c>
      <c r="H24" s="88">
        <f t="shared" si="1"/>
        <v>0</v>
      </c>
      <c r="I24" s="42" t="s">
        <v>16</v>
      </c>
    </row>
    <row r="25" spans="1:220" x14ac:dyDescent="0.3">
      <c r="A25" s="65">
        <f t="shared" si="3"/>
        <v>17</v>
      </c>
      <c r="B25" s="40" t="s">
        <v>32</v>
      </c>
      <c r="C25" s="25" t="s">
        <v>4</v>
      </c>
      <c r="D25" s="18">
        <v>109.258</v>
      </c>
      <c r="E25" s="64">
        <v>16.750933017033599</v>
      </c>
      <c r="F25" s="64">
        <f t="shared" si="2"/>
        <v>1830.1734395750568</v>
      </c>
      <c r="G25" s="88">
        <v>0</v>
      </c>
      <c r="H25" s="88">
        <f t="shared" si="1"/>
        <v>0</v>
      </c>
      <c r="I25" s="42" t="s">
        <v>16</v>
      </c>
      <c r="J25" s="27"/>
    </row>
    <row r="26" spans="1:220" ht="15.6" x14ac:dyDescent="0.3">
      <c r="A26" s="66">
        <f t="shared" si="3"/>
        <v>18</v>
      </c>
      <c r="B26" s="46" t="s">
        <v>106</v>
      </c>
      <c r="C26" s="25" t="s">
        <v>13</v>
      </c>
      <c r="D26" s="64">
        <v>159.94201237499999</v>
      </c>
      <c r="E26" s="64">
        <v>65.173173227065107</v>
      </c>
      <c r="F26" s="64">
        <f t="shared" si="2"/>
        <v>10423.928478801265</v>
      </c>
      <c r="G26" s="88">
        <v>0</v>
      </c>
      <c r="H26" s="88">
        <f t="shared" si="1"/>
        <v>0</v>
      </c>
      <c r="I26" s="42" t="s">
        <v>16</v>
      </c>
      <c r="J26" s="27"/>
    </row>
    <row r="27" spans="1:220" ht="15.6" x14ac:dyDescent="0.35">
      <c r="A27" s="28">
        <f t="shared" si="3"/>
        <v>19</v>
      </c>
      <c r="B27" s="43" t="s">
        <v>107</v>
      </c>
      <c r="C27" s="25" t="s">
        <v>13</v>
      </c>
      <c r="D27" s="15">
        <v>258.51198762500002</v>
      </c>
      <c r="E27" s="64">
        <v>41.611221592891184</v>
      </c>
      <c r="F27" s="64">
        <f t="shared" si="2"/>
        <v>10756.999601482619</v>
      </c>
      <c r="G27" s="88">
        <v>0</v>
      </c>
      <c r="H27" s="88">
        <f t="shared" si="1"/>
        <v>0</v>
      </c>
      <c r="I27" s="42" t="s">
        <v>16</v>
      </c>
      <c r="J27" s="2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</row>
    <row r="28" spans="1:220" ht="15.6" x14ac:dyDescent="0.35">
      <c r="A28" s="63">
        <f t="shared" si="3"/>
        <v>20</v>
      </c>
      <c r="B28" s="2" t="s">
        <v>21</v>
      </c>
      <c r="C28" s="25" t="s">
        <v>13</v>
      </c>
      <c r="D28" s="62">
        <v>7.2600000000000016</v>
      </c>
      <c r="E28" s="64">
        <v>68.538179478304002</v>
      </c>
      <c r="F28" s="64">
        <f t="shared" si="2"/>
        <v>497.58718301248717</v>
      </c>
      <c r="G28" s="88">
        <v>0</v>
      </c>
      <c r="H28" s="88">
        <f t="shared" si="1"/>
        <v>0</v>
      </c>
      <c r="I28" s="42" t="s">
        <v>16</v>
      </c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77"/>
      <c r="FU28" s="77"/>
      <c r="FV28" s="77"/>
      <c r="FW28" s="77"/>
      <c r="FX28" s="77"/>
      <c r="FY28" s="77"/>
      <c r="FZ28" s="77"/>
      <c r="GA28" s="77"/>
      <c r="GB28" s="77"/>
      <c r="GC28" s="77"/>
      <c r="GD28" s="77"/>
      <c r="GE28" s="77"/>
      <c r="GF28" s="77"/>
      <c r="GG28" s="77"/>
      <c r="GH28" s="77"/>
      <c r="GI28" s="77"/>
      <c r="GJ28" s="77"/>
      <c r="GK28" s="77"/>
      <c r="GL28" s="77"/>
      <c r="GM28" s="7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</row>
    <row r="29" spans="1:220" x14ac:dyDescent="0.35">
      <c r="A29" s="63">
        <f t="shared" si="3"/>
        <v>21</v>
      </c>
      <c r="B29" s="2" t="s">
        <v>22</v>
      </c>
      <c r="C29" s="25" t="s">
        <v>25</v>
      </c>
      <c r="D29" s="15">
        <v>281.59999999999997</v>
      </c>
      <c r="E29" s="64">
        <v>16.08080875815136</v>
      </c>
      <c r="F29" s="64">
        <f t="shared" si="2"/>
        <v>4528.3557462954223</v>
      </c>
      <c r="G29" s="88">
        <v>0</v>
      </c>
      <c r="H29" s="88">
        <f t="shared" si="1"/>
        <v>0</v>
      </c>
      <c r="I29" s="42" t="s">
        <v>16</v>
      </c>
      <c r="J29" s="2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  <c r="GN29" s="77"/>
      <c r="GO29" s="77"/>
      <c r="GP29" s="77"/>
      <c r="GQ29" s="77"/>
      <c r="GR29" s="77"/>
      <c r="GS29" s="77"/>
      <c r="GT29" s="77"/>
      <c r="GU29" s="77"/>
      <c r="GV29" s="77"/>
      <c r="GW29" s="77"/>
      <c r="GX29" s="77"/>
      <c r="GY29" s="77"/>
      <c r="GZ29" s="77"/>
      <c r="HA29" s="77"/>
      <c r="HB29" s="77"/>
      <c r="HC29" s="77"/>
      <c r="HD29" s="77"/>
      <c r="HE29" s="77"/>
      <c r="HF29" s="77"/>
      <c r="HG29" s="77"/>
      <c r="HH29" s="77"/>
      <c r="HI29" s="77"/>
      <c r="HJ29" s="77"/>
      <c r="HK29" s="77"/>
      <c r="HL29" s="77"/>
    </row>
    <row r="30" spans="1:220" s="20" customFormat="1" x14ac:dyDescent="0.3">
      <c r="A30" s="63">
        <f t="shared" si="3"/>
        <v>22</v>
      </c>
      <c r="B30" s="2" t="s">
        <v>23</v>
      </c>
      <c r="C30" s="25" t="s">
        <v>25</v>
      </c>
      <c r="D30" s="15">
        <v>993</v>
      </c>
      <c r="E30" s="64">
        <v>16.080808758151363</v>
      </c>
      <c r="F30" s="64">
        <f t="shared" si="2"/>
        <v>15968.243096844304</v>
      </c>
      <c r="G30" s="88">
        <v>0</v>
      </c>
      <c r="H30" s="88">
        <f t="shared" si="1"/>
        <v>0</v>
      </c>
      <c r="I30" s="42" t="s">
        <v>16</v>
      </c>
      <c r="J30" s="27"/>
    </row>
    <row r="31" spans="1:220" s="20" customFormat="1" x14ac:dyDescent="0.3">
      <c r="A31" s="65">
        <f t="shared" si="3"/>
        <v>23</v>
      </c>
      <c r="B31" s="2" t="s">
        <v>108</v>
      </c>
      <c r="C31" s="17" t="s">
        <v>5</v>
      </c>
      <c r="D31" s="19">
        <v>177</v>
      </c>
      <c r="E31" s="64">
        <v>3.3229559468129017</v>
      </c>
      <c r="F31" s="64">
        <f t="shared" si="2"/>
        <v>588.1632025858836</v>
      </c>
      <c r="G31" s="88">
        <v>0</v>
      </c>
      <c r="H31" s="88">
        <f t="shared" si="1"/>
        <v>0</v>
      </c>
      <c r="I31" s="42" t="s">
        <v>16</v>
      </c>
    </row>
    <row r="32" spans="1:220" s="20" customFormat="1" x14ac:dyDescent="0.3">
      <c r="A32" s="16" t="s">
        <v>36</v>
      </c>
      <c r="B32" s="2" t="s">
        <v>109</v>
      </c>
      <c r="C32" s="17" t="s">
        <v>5</v>
      </c>
      <c r="D32" s="19">
        <v>178.77</v>
      </c>
      <c r="E32" s="64"/>
      <c r="F32" s="64"/>
      <c r="G32" s="88">
        <v>0</v>
      </c>
      <c r="H32" s="88">
        <f t="shared" si="1"/>
        <v>0</v>
      </c>
      <c r="I32" s="42" t="s">
        <v>18</v>
      </c>
    </row>
    <row r="33" spans="1:10" s="77" customFormat="1" x14ac:dyDescent="0.35">
      <c r="A33" s="16" t="s">
        <v>37</v>
      </c>
      <c r="B33" s="2" t="s">
        <v>110</v>
      </c>
      <c r="C33" s="17" t="s">
        <v>6</v>
      </c>
      <c r="D33" s="19">
        <v>45</v>
      </c>
      <c r="E33" s="64"/>
      <c r="F33" s="64"/>
      <c r="G33" s="88">
        <v>0</v>
      </c>
      <c r="H33" s="88">
        <f t="shared" si="1"/>
        <v>0</v>
      </c>
      <c r="I33" s="42" t="s">
        <v>18</v>
      </c>
      <c r="J33" s="27"/>
    </row>
    <row r="34" spans="1:10" s="77" customFormat="1" x14ac:dyDescent="0.35">
      <c r="A34" s="65">
        <f>A31+1</f>
        <v>24</v>
      </c>
      <c r="B34" s="2" t="s">
        <v>111</v>
      </c>
      <c r="C34" s="17" t="s">
        <v>5</v>
      </c>
      <c r="D34" s="19">
        <v>177</v>
      </c>
      <c r="E34" s="64">
        <v>1.767973924929632</v>
      </c>
      <c r="F34" s="64">
        <f t="shared" si="2"/>
        <v>312.93138471254485</v>
      </c>
      <c r="G34" s="88">
        <v>0</v>
      </c>
      <c r="H34" s="88">
        <f t="shared" si="1"/>
        <v>0</v>
      </c>
      <c r="I34" s="42" t="s">
        <v>16</v>
      </c>
    </row>
    <row r="35" spans="1:10" s="77" customFormat="1" x14ac:dyDescent="0.35">
      <c r="A35" s="65">
        <f>A34+1</f>
        <v>25</v>
      </c>
      <c r="B35" s="44" t="s">
        <v>112</v>
      </c>
      <c r="C35" s="17" t="s">
        <v>6</v>
      </c>
      <c r="D35" s="19">
        <v>45</v>
      </c>
      <c r="E35" s="64">
        <v>6.9236098281664002</v>
      </c>
      <c r="F35" s="64">
        <f t="shared" si="2"/>
        <v>311.562442267488</v>
      </c>
      <c r="G35" s="88">
        <v>0</v>
      </c>
      <c r="H35" s="88">
        <f t="shared" si="1"/>
        <v>0</v>
      </c>
      <c r="I35" s="42" t="s">
        <v>16</v>
      </c>
      <c r="J35" s="27"/>
    </row>
    <row r="36" spans="1:10" s="77" customFormat="1" x14ac:dyDescent="0.35">
      <c r="A36" s="16" t="s">
        <v>38</v>
      </c>
      <c r="B36" s="44" t="s">
        <v>113</v>
      </c>
      <c r="C36" s="17" t="s">
        <v>6</v>
      </c>
      <c r="D36" s="19">
        <v>45</v>
      </c>
      <c r="E36" s="64"/>
      <c r="F36" s="64"/>
      <c r="G36" s="88">
        <v>0</v>
      </c>
      <c r="H36" s="88">
        <f t="shared" si="1"/>
        <v>0</v>
      </c>
      <c r="I36" s="42" t="s">
        <v>18</v>
      </c>
    </row>
    <row r="37" spans="1:10" s="77" customFormat="1" x14ac:dyDescent="0.35">
      <c r="A37" s="16" t="s">
        <v>39</v>
      </c>
      <c r="B37" s="44" t="s">
        <v>110</v>
      </c>
      <c r="C37" s="17" t="s">
        <v>6</v>
      </c>
      <c r="D37" s="19">
        <v>180</v>
      </c>
      <c r="E37" s="64"/>
      <c r="F37" s="64"/>
      <c r="G37" s="88">
        <v>0</v>
      </c>
      <c r="H37" s="88">
        <f t="shared" si="1"/>
        <v>0</v>
      </c>
      <c r="I37" s="42" t="s">
        <v>18</v>
      </c>
      <c r="J37" s="27"/>
    </row>
    <row r="38" spans="1:10" s="77" customFormat="1" x14ac:dyDescent="0.35">
      <c r="A38" s="65">
        <f>A35+1</f>
        <v>26</v>
      </c>
      <c r="B38" s="2" t="s">
        <v>114</v>
      </c>
      <c r="C38" s="17" t="s">
        <v>5</v>
      </c>
      <c r="D38" s="19">
        <v>95</v>
      </c>
      <c r="E38" s="64">
        <v>2.9984315192437765</v>
      </c>
      <c r="F38" s="64">
        <f t="shared" si="2"/>
        <v>284.85099432815878</v>
      </c>
      <c r="G38" s="88">
        <v>0</v>
      </c>
      <c r="H38" s="88">
        <f t="shared" si="1"/>
        <v>0</v>
      </c>
      <c r="I38" s="42" t="s">
        <v>16</v>
      </c>
    </row>
    <row r="39" spans="1:10" s="77" customFormat="1" x14ac:dyDescent="0.35">
      <c r="A39" s="16" t="s">
        <v>40</v>
      </c>
      <c r="B39" s="2" t="s">
        <v>115</v>
      </c>
      <c r="C39" s="17" t="s">
        <v>5</v>
      </c>
      <c r="D39" s="19">
        <v>95.95</v>
      </c>
      <c r="E39" s="64"/>
      <c r="F39" s="64"/>
      <c r="G39" s="88">
        <v>0</v>
      </c>
      <c r="H39" s="88">
        <f t="shared" si="1"/>
        <v>0</v>
      </c>
      <c r="I39" s="42" t="s">
        <v>18</v>
      </c>
      <c r="J39" s="27"/>
    </row>
    <row r="40" spans="1:10" x14ac:dyDescent="0.3">
      <c r="A40" s="16" t="s">
        <v>41</v>
      </c>
      <c r="B40" s="2" t="s">
        <v>116</v>
      </c>
      <c r="C40" s="17" t="s">
        <v>6</v>
      </c>
      <c r="D40" s="19">
        <v>25</v>
      </c>
      <c r="E40" s="64"/>
      <c r="F40" s="64"/>
      <c r="G40" s="88">
        <v>0</v>
      </c>
      <c r="H40" s="88">
        <f t="shared" si="1"/>
        <v>0</v>
      </c>
      <c r="I40" s="42" t="s">
        <v>18</v>
      </c>
    </row>
    <row r="41" spans="1:10" x14ac:dyDescent="0.3">
      <c r="A41" s="29">
        <f>A38+1</f>
        <v>27</v>
      </c>
      <c r="B41" s="2" t="s">
        <v>117</v>
      </c>
      <c r="C41" s="17" t="s">
        <v>5</v>
      </c>
      <c r="D41" s="19">
        <v>95</v>
      </c>
      <c r="E41" s="64">
        <v>1.3709864014994562</v>
      </c>
      <c r="F41" s="64">
        <f t="shared" si="2"/>
        <v>130.24370814244833</v>
      </c>
      <c r="G41" s="88">
        <v>0</v>
      </c>
      <c r="H41" s="88">
        <f t="shared" si="1"/>
        <v>0</v>
      </c>
      <c r="I41" s="42" t="s">
        <v>16</v>
      </c>
      <c r="J41" s="27"/>
    </row>
    <row r="42" spans="1:10" x14ac:dyDescent="0.3">
      <c r="A42" s="29">
        <f>A41+1</f>
        <v>28</v>
      </c>
      <c r="B42" s="44" t="s">
        <v>118</v>
      </c>
      <c r="C42" s="17" t="s">
        <v>6</v>
      </c>
      <c r="D42" s="19">
        <v>25</v>
      </c>
      <c r="E42" s="64">
        <v>6.9236098281664011</v>
      </c>
      <c r="F42" s="64">
        <f t="shared" si="2"/>
        <v>173.09024570416003</v>
      </c>
      <c r="G42" s="88">
        <v>0</v>
      </c>
      <c r="H42" s="88">
        <f t="shared" si="1"/>
        <v>0</v>
      </c>
      <c r="I42" s="42" t="s">
        <v>16</v>
      </c>
    </row>
    <row r="43" spans="1:10" x14ac:dyDescent="0.3">
      <c r="A43" s="16" t="s">
        <v>42</v>
      </c>
      <c r="B43" s="44" t="s">
        <v>119</v>
      </c>
      <c r="C43" s="17" t="s">
        <v>6</v>
      </c>
      <c r="D43" s="19">
        <v>25</v>
      </c>
      <c r="E43" s="64"/>
      <c r="F43" s="64"/>
      <c r="G43" s="88">
        <v>0</v>
      </c>
      <c r="H43" s="88">
        <f t="shared" si="1"/>
        <v>0</v>
      </c>
      <c r="I43" s="42" t="s">
        <v>18</v>
      </c>
      <c r="J43" s="27"/>
    </row>
    <row r="44" spans="1:10" s="20" customFormat="1" x14ac:dyDescent="0.3">
      <c r="A44" s="16" t="s">
        <v>43</v>
      </c>
      <c r="B44" s="44" t="s">
        <v>116</v>
      </c>
      <c r="C44" s="17" t="s">
        <v>6</v>
      </c>
      <c r="D44" s="19">
        <v>100</v>
      </c>
      <c r="E44" s="64"/>
      <c r="F44" s="64"/>
      <c r="G44" s="88">
        <v>0</v>
      </c>
      <c r="H44" s="88">
        <f t="shared" si="1"/>
        <v>0</v>
      </c>
      <c r="I44" s="42" t="s">
        <v>18</v>
      </c>
    </row>
    <row r="45" spans="1:10" s="20" customFormat="1" x14ac:dyDescent="0.3">
      <c r="A45" s="63">
        <f>A42+1</f>
        <v>29</v>
      </c>
      <c r="B45" s="2" t="s">
        <v>120</v>
      </c>
      <c r="C45" s="25" t="s">
        <v>5</v>
      </c>
      <c r="D45" s="26">
        <v>272</v>
      </c>
      <c r="E45" s="64">
        <v>1.35732308888064</v>
      </c>
      <c r="F45" s="64">
        <f t="shared" si="2"/>
        <v>369.1918801755341</v>
      </c>
      <c r="G45" s="88">
        <v>0</v>
      </c>
      <c r="H45" s="88">
        <f t="shared" si="1"/>
        <v>0</v>
      </c>
      <c r="I45" s="42" t="s">
        <v>16</v>
      </c>
      <c r="J45" s="27"/>
    </row>
    <row r="46" spans="1:10" x14ac:dyDescent="0.3">
      <c r="A46" s="70">
        <f>A45+1</f>
        <v>30</v>
      </c>
      <c r="B46" s="44" t="s">
        <v>121</v>
      </c>
      <c r="C46" s="23" t="s">
        <v>44</v>
      </c>
      <c r="D46" s="61">
        <v>1</v>
      </c>
      <c r="E46" s="64">
        <v>325.61683539419124</v>
      </c>
      <c r="F46" s="64">
        <f t="shared" si="2"/>
        <v>325.61683539419124</v>
      </c>
      <c r="G46" s="88">
        <v>0</v>
      </c>
      <c r="H46" s="88">
        <f t="shared" si="1"/>
        <v>0</v>
      </c>
      <c r="I46" s="42" t="s">
        <v>16</v>
      </c>
    </row>
    <row r="47" spans="1:10" x14ac:dyDescent="0.3">
      <c r="A47" s="22" t="s">
        <v>45</v>
      </c>
      <c r="B47" s="71" t="s">
        <v>122</v>
      </c>
      <c r="C47" s="23" t="s">
        <v>6</v>
      </c>
      <c r="D47" s="19">
        <v>1</v>
      </c>
      <c r="E47" s="64">
        <v>274.38324444921602</v>
      </c>
      <c r="F47" s="64">
        <f t="shared" si="2"/>
        <v>274.38324444921602</v>
      </c>
      <c r="G47" s="88">
        <v>0</v>
      </c>
      <c r="H47" s="88">
        <f t="shared" si="1"/>
        <v>0</v>
      </c>
      <c r="I47" s="42" t="s">
        <v>15</v>
      </c>
      <c r="J47" s="27"/>
    </row>
    <row r="48" spans="1:10" x14ac:dyDescent="0.3">
      <c r="A48" s="22" t="s">
        <v>46</v>
      </c>
      <c r="B48" s="71" t="s">
        <v>123</v>
      </c>
      <c r="C48" s="23" t="s">
        <v>6</v>
      </c>
      <c r="D48" s="19">
        <v>1</v>
      </c>
      <c r="E48" s="64">
        <v>156.14081371728003</v>
      </c>
      <c r="F48" s="64">
        <f t="shared" si="2"/>
        <v>156.14081371728003</v>
      </c>
      <c r="G48" s="88">
        <v>0</v>
      </c>
      <c r="H48" s="88">
        <f t="shared" si="1"/>
        <v>0</v>
      </c>
      <c r="I48" s="42" t="s">
        <v>15</v>
      </c>
    </row>
    <row r="49" spans="1:10" x14ac:dyDescent="0.3">
      <c r="A49" s="22" t="s">
        <v>47</v>
      </c>
      <c r="B49" s="41" t="s">
        <v>124</v>
      </c>
      <c r="C49" s="23" t="s">
        <v>6</v>
      </c>
      <c r="D49" s="19">
        <v>1</v>
      </c>
      <c r="E49" s="64">
        <v>154.88277610780801</v>
      </c>
      <c r="F49" s="64">
        <f t="shared" si="2"/>
        <v>154.88277610780801</v>
      </c>
      <c r="G49" s="88">
        <v>0</v>
      </c>
      <c r="H49" s="88">
        <f t="shared" si="1"/>
        <v>0</v>
      </c>
      <c r="I49" s="42" t="s">
        <v>15</v>
      </c>
      <c r="J49" s="27"/>
    </row>
    <row r="50" spans="1:10" x14ac:dyDescent="0.3">
      <c r="A50" s="22" t="s">
        <v>48</v>
      </c>
      <c r="B50" s="45" t="s">
        <v>125</v>
      </c>
      <c r="C50" s="17" t="s">
        <v>6</v>
      </c>
      <c r="D50" s="19">
        <v>1</v>
      </c>
      <c r="E50" s="64">
        <v>136.27430313436798</v>
      </c>
      <c r="F50" s="64">
        <f t="shared" si="2"/>
        <v>136.27430313436798</v>
      </c>
      <c r="G50" s="88">
        <v>0</v>
      </c>
      <c r="H50" s="88">
        <f t="shared" si="1"/>
        <v>0</v>
      </c>
      <c r="I50" s="42" t="s">
        <v>15</v>
      </c>
    </row>
    <row r="51" spans="1:10" ht="15.6" x14ac:dyDescent="0.3">
      <c r="A51" s="22" t="s">
        <v>49</v>
      </c>
      <c r="B51" s="71" t="s">
        <v>24</v>
      </c>
      <c r="C51" s="23" t="s">
        <v>13</v>
      </c>
      <c r="D51" s="24">
        <v>0.36502500000000004</v>
      </c>
      <c r="E51" s="64">
        <v>284.36891797440001</v>
      </c>
      <c r="F51" s="64">
        <f t="shared" si="2"/>
        <v>103.80176428360538</v>
      </c>
      <c r="G51" s="88">
        <v>0</v>
      </c>
      <c r="H51" s="88">
        <f t="shared" si="1"/>
        <v>0</v>
      </c>
      <c r="I51" s="42" t="s">
        <v>15</v>
      </c>
      <c r="J51" s="27"/>
    </row>
    <row r="52" spans="1:10" s="20" customFormat="1" x14ac:dyDescent="0.3">
      <c r="A52" s="22" t="s">
        <v>50</v>
      </c>
      <c r="B52" s="44" t="s">
        <v>126</v>
      </c>
      <c r="C52" s="17" t="s">
        <v>6</v>
      </c>
      <c r="D52" s="19">
        <v>1</v>
      </c>
      <c r="E52" s="64"/>
      <c r="F52" s="64"/>
      <c r="G52" s="88">
        <v>0</v>
      </c>
      <c r="H52" s="88">
        <f t="shared" si="1"/>
        <v>0</v>
      </c>
      <c r="I52" s="42" t="s">
        <v>18</v>
      </c>
    </row>
    <row r="53" spans="1:10" s="20" customFormat="1" x14ac:dyDescent="0.3">
      <c r="A53" s="70">
        <f>A46+1</f>
        <v>31</v>
      </c>
      <c r="B53" s="44" t="s">
        <v>127</v>
      </c>
      <c r="C53" s="23" t="s">
        <v>44</v>
      </c>
      <c r="D53" s="61">
        <v>2</v>
      </c>
      <c r="E53" s="64">
        <v>325.61683539419124</v>
      </c>
      <c r="F53" s="64">
        <f t="shared" si="2"/>
        <v>651.23367078838248</v>
      </c>
      <c r="G53" s="88">
        <v>0</v>
      </c>
      <c r="H53" s="88">
        <f t="shared" si="1"/>
        <v>0</v>
      </c>
      <c r="I53" s="42" t="s">
        <v>16</v>
      </c>
      <c r="J53" s="27"/>
    </row>
    <row r="54" spans="1:10" s="20" customFormat="1" x14ac:dyDescent="0.3">
      <c r="A54" s="22" t="s">
        <v>51</v>
      </c>
      <c r="B54" s="71" t="s">
        <v>122</v>
      </c>
      <c r="C54" s="23" t="s">
        <v>6</v>
      </c>
      <c r="D54" s="19">
        <v>2</v>
      </c>
      <c r="E54" s="64">
        <v>274.38324444921602</v>
      </c>
      <c r="F54" s="64">
        <f t="shared" si="2"/>
        <v>548.76648889843204</v>
      </c>
      <c r="G54" s="88">
        <v>0</v>
      </c>
      <c r="H54" s="88">
        <f t="shared" si="1"/>
        <v>0</v>
      </c>
      <c r="I54" s="42" t="s">
        <v>15</v>
      </c>
      <c r="J54" s="27"/>
    </row>
    <row r="55" spans="1:10" s="20" customFormat="1" x14ac:dyDescent="0.3">
      <c r="A55" s="22" t="s">
        <v>52</v>
      </c>
      <c r="B55" s="71" t="s">
        <v>123</v>
      </c>
      <c r="C55" s="23" t="s">
        <v>6</v>
      </c>
      <c r="D55" s="19">
        <v>2</v>
      </c>
      <c r="E55" s="64">
        <v>156.14081371728003</v>
      </c>
      <c r="F55" s="64">
        <f t="shared" si="2"/>
        <v>312.28162743456005</v>
      </c>
      <c r="G55" s="88">
        <v>0</v>
      </c>
      <c r="H55" s="88">
        <f t="shared" si="1"/>
        <v>0</v>
      </c>
      <c r="I55" s="42" t="s">
        <v>15</v>
      </c>
      <c r="J55" s="27"/>
    </row>
    <row r="56" spans="1:10" s="20" customFormat="1" x14ac:dyDescent="0.3">
      <c r="A56" s="22" t="s">
        <v>53</v>
      </c>
      <c r="B56" s="41" t="s">
        <v>124</v>
      </c>
      <c r="C56" s="23" t="s">
        <v>6</v>
      </c>
      <c r="D56" s="19">
        <v>2</v>
      </c>
      <c r="E56" s="64">
        <v>154.88277610780801</v>
      </c>
      <c r="F56" s="64">
        <f t="shared" si="2"/>
        <v>309.76555221561603</v>
      </c>
      <c r="G56" s="88">
        <v>0</v>
      </c>
      <c r="H56" s="88">
        <f t="shared" si="1"/>
        <v>0</v>
      </c>
      <c r="I56" s="42" t="s">
        <v>15</v>
      </c>
      <c r="J56" s="27"/>
    </row>
    <row r="57" spans="1:10" s="20" customFormat="1" x14ac:dyDescent="0.3">
      <c r="A57" s="22" t="s">
        <v>54</v>
      </c>
      <c r="B57" s="45" t="s">
        <v>125</v>
      </c>
      <c r="C57" s="17" t="s">
        <v>6</v>
      </c>
      <c r="D57" s="19">
        <v>2</v>
      </c>
      <c r="E57" s="64">
        <v>136.27430313436798</v>
      </c>
      <c r="F57" s="64">
        <f t="shared" si="2"/>
        <v>272.54860626873597</v>
      </c>
      <c r="G57" s="88">
        <v>0</v>
      </c>
      <c r="H57" s="88">
        <f t="shared" si="1"/>
        <v>0</v>
      </c>
      <c r="I57" s="42" t="s">
        <v>15</v>
      </c>
      <c r="J57" s="27"/>
    </row>
    <row r="58" spans="1:10" s="20" customFormat="1" ht="15.6" x14ac:dyDescent="0.3">
      <c r="A58" s="22" t="s">
        <v>55</v>
      </c>
      <c r="B58" s="71" t="s">
        <v>24</v>
      </c>
      <c r="C58" s="23" t="s">
        <v>13</v>
      </c>
      <c r="D58" s="24">
        <v>0.73005000000000009</v>
      </c>
      <c r="E58" s="64">
        <v>284.36891797440001</v>
      </c>
      <c r="F58" s="64">
        <f t="shared" si="2"/>
        <v>207.60352856721076</v>
      </c>
      <c r="G58" s="88">
        <v>0</v>
      </c>
      <c r="H58" s="88">
        <f t="shared" si="1"/>
        <v>0</v>
      </c>
      <c r="I58" s="42" t="s">
        <v>15</v>
      </c>
      <c r="J58" s="27"/>
    </row>
    <row r="59" spans="1:10" s="20" customFormat="1" x14ac:dyDescent="0.3">
      <c r="A59" s="22" t="s">
        <v>56</v>
      </c>
      <c r="B59" s="44" t="s">
        <v>126</v>
      </c>
      <c r="C59" s="17" t="s">
        <v>6</v>
      </c>
      <c r="D59" s="19">
        <v>2</v>
      </c>
      <c r="E59" s="64"/>
      <c r="F59" s="64"/>
      <c r="G59" s="88">
        <v>0</v>
      </c>
      <c r="H59" s="88">
        <f t="shared" si="1"/>
        <v>0</v>
      </c>
      <c r="I59" s="42" t="s">
        <v>18</v>
      </c>
      <c r="J59" s="27"/>
    </row>
    <row r="60" spans="1:10" s="20" customFormat="1" x14ac:dyDescent="0.3">
      <c r="A60" s="70">
        <f>A53+1</f>
        <v>32</v>
      </c>
      <c r="B60" s="44" t="s">
        <v>128</v>
      </c>
      <c r="C60" s="23" t="s">
        <v>44</v>
      </c>
      <c r="D60" s="61">
        <v>1</v>
      </c>
      <c r="E60" s="64">
        <v>364.41290948213555</v>
      </c>
      <c r="F60" s="64">
        <f t="shared" si="2"/>
        <v>364.41290948213555</v>
      </c>
      <c r="G60" s="88">
        <v>0</v>
      </c>
      <c r="H60" s="88">
        <f t="shared" si="1"/>
        <v>0</v>
      </c>
      <c r="I60" s="42" t="s">
        <v>16</v>
      </c>
      <c r="J60" s="27"/>
    </row>
    <row r="61" spans="1:10" s="20" customFormat="1" x14ac:dyDescent="0.3">
      <c r="A61" s="22" t="s">
        <v>57</v>
      </c>
      <c r="B61" s="71" t="s">
        <v>122</v>
      </c>
      <c r="C61" s="23" t="s">
        <v>6</v>
      </c>
      <c r="D61" s="19">
        <v>2</v>
      </c>
      <c r="E61" s="64">
        <v>274.38324444921602</v>
      </c>
      <c r="F61" s="64">
        <f t="shared" si="2"/>
        <v>548.76648889843204</v>
      </c>
      <c r="G61" s="88">
        <v>0</v>
      </c>
      <c r="H61" s="88">
        <f t="shared" si="1"/>
        <v>0</v>
      </c>
      <c r="I61" s="42" t="s">
        <v>15</v>
      </c>
      <c r="J61" s="27"/>
    </row>
    <row r="62" spans="1:10" s="20" customFormat="1" x14ac:dyDescent="0.3">
      <c r="A62" s="22" t="s">
        <v>58</v>
      </c>
      <c r="B62" s="41" t="s">
        <v>124</v>
      </c>
      <c r="C62" s="23" t="s">
        <v>6</v>
      </c>
      <c r="D62" s="19">
        <v>1</v>
      </c>
      <c r="E62" s="64">
        <v>154.88277610780801</v>
      </c>
      <c r="F62" s="64">
        <f t="shared" si="2"/>
        <v>154.88277610780801</v>
      </c>
      <c r="G62" s="88">
        <v>0</v>
      </c>
      <c r="H62" s="88">
        <f t="shared" si="1"/>
        <v>0</v>
      </c>
      <c r="I62" s="42" t="s">
        <v>15</v>
      </c>
      <c r="J62" s="27"/>
    </row>
    <row r="63" spans="1:10" s="20" customFormat="1" x14ac:dyDescent="0.3">
      <c r="A63" s="22" t="s">
        <v>59</v>
      </c>
      <c r="B63" s="45" t="s">
        <v>125</v>
      </c>
      <c r="C63" s="17" t="s">
        <v>6</v>
      </c>
      <c r="D63" s="19">
        <v>1</v>
      </c>
      <c r="E63" s="64">
        <v>136.27430313436798</v>
      </c>
      <c r="F63" s="64">
        <f t="shared" si="2"/>
        <v>136.27430313436798</v>
      </c>
      <c r="G63" s="88">
        <v>0</v>
      </c>
      <c r="H63" s="88">
        <f t="shared" si="1"/>
        <v>0</v>
      </c>
      <c r="I63" s="42" t="s">
        <v>15</v>
      </c>
      <c r="J63" s="27"/>
    </row>
    <row r="64" spans="1:10" s="20" customFormat="1" ht="15.6" x14ac:dyDescent="0.3">
      <c r="A64" s="22" t="s">
        <v>60</v>
      </c>
      <c r="B64" s="71" t="s">
        <v>24</v>
      </c>
      <c r="C64" s="23" t="s">
        <v>13</v>
      </c>
      <c r="D64" s="24">
        <v>0.36502500000000004</v>
      </c>
      <c r="E64" s="64">
        <v>284.36891797440001</v>
      </c>
      <c r="F64" s="64">
        <f t="shared" si="2"/>
        <v>103.80176428360538</v>
      </c>
      <c r="G64" s="88">
        <v>0</v>
      </c>
      <c r="H64" s="88">
        <f t="shared" si="1"/>
        <v>0</v>
      </c>
      <c r="I64" s="42" t="s">
        <v>15</v>
      </c>
      <c r="J64" s="27"/>
    </row>
    <row r="65" spans="1:10" s="20" customFormat="1" x14ac:dyDescent="0.3">
      <c r="A65" s="22" t="s">
        <v>61</v>
      </c>
      <c r="B65" s="44" t="s">
        <v>126</v>
      </c>
      <c r="C65" s="17" t="s">
        <v>6</v>
      </c>
      <c r="D65" s="19">
        <v>1</v>
      </c>
      <c r="E65" s="64"/>
      <c r="F65" s="64"/>
      <c r="G65" s="88">
        <v>0</v>
      </c>
      <c r="H65" s="88">
        <f t="shared" si="1"/>
        <v>0</v>
      </c>
      <c r="I65" s="42" t="s">
        <v>18</v>
      </c>
      <c r="J65" s="27"/>
    </row>
    <row r="66" spans="1:10" s="20" customFormat="1" x14ac:dyDescent="0.3">
      <c r="A66" s="70">
        <f>A60+1</f>
        <v>33</v>
      </c>
      <c r="B66" s="44" t="s">
        <v>129</v>
      </c>
      <c r="C66" s="23" t="s">
        <v>44</v>
      </c>
      <c r="D66" s="61">
        <v>1</v>
      </c>
      <c r="E66" s="64">
        <v>364.41290948213555</v>
      </c>
      <c r="F66" s="64">
        <f t="shared" si="2"/>
        <v>364.41290948213555</v>
      </c>
      <c r="G66" s="88">
        <v>0</v>
      </c>
      <c r="H66" s="88">
        <f t="shared" si="1"/>
        <v>0</v>
      </c>
      <c r="I66" s="42" t="s">
        <v>16</v>
      </c>
      <c r="J66" s="27"/>
    </row>
    <row r="67" spans="1:10" s="20" customFormat="1" x14ac:dyDescent="0.3">
      <c r="A67" s="22" t="s">
        <v>62</v>
      </c>
      <c r="B67" s="71" t="s">
        <v>122</v>
      </c>
      <c r="C67" s="23" t="s">
        <v>6</v>
      </c>
      <c r="D67" s="19">
        <v>2</v>
      </c>
      <c r="E67" s="64">
        <v>274.38324444921602</v>
      </c>
      <c r="F67" s="64">
        <f t="shared" si="2"/>
        <v>548.76648889843204</v>
      </c>
      <c r="G67" s="88">
        <v>0</v>
      </c>
      <c r="H67" s="88">
        <f t="shared" si="1"/>
        <v>0</v>
      </c>
      <c r="I67" s="42" t="s">
        <v>15</v>
      </c>
      <c r="J67" s="27"/>
    </row>
    <row r="68" spans="1:10" s="20" customFormat="1" x14ac:dyDescent="0.3">
      <c r="A68" s="22" t="s">
        <v>63</v>
      </c>
      <c r="B68" s="41" t="s">
        <v>124</v>
      </c>
      <c r="C68" s="23" t="s">
        <v>6</v>
      </c>
      <c r="D68" s="19">
        <v>1</v>
      </c>
      <c r="E68" s="64">
        <v>154.88277610780801</v>
      </c>
      <c r="F68" s="64">
        <f t="shared" si="2"/>
        <v>154.88277610780801</v>
      </c>
      <c r="G68" s="88">
        <v>0</v>
      </c>
      <c r="H68" s="88">
        <f t="shared" si="1"/>
        <v>0</v>
      </c>
      <c r="I68" s="42" t="s">
        <v>15</v>
      </c>
      <c r="J68" s="27"/>
    </row>
    <row r="69" spans="1:10" s="20" customFormat="1" x14ac:dyDescent="0.3">
      <c r="A69" s="22" t="s">
        <v>64</v>
      </c>
      <c r="B69" s="45" t="s">
        <v>125</v>
      </c>
      <c r="C69" s="17" t="s">
        <v>6</v>
      </c>
      <c r="D69" s="19">
        <v>1</v>
      </c>
      <c r="E69" s="64">
        <v>136.27430313436798</v>
      </c>
      <c r="F69" s="64">
        <f t="shared" si="2"/>
        <v>136.27430313436798</v>
      </c>
      <c r="G69" s="88">
        <v>0</v>
      </c>
      <c r="H69" s="88">
        <f t="shared" si="1"/>
        <v>0</v>
      </c>
      <c r="I69" s="42" t="s">
        <v>15</v>
      </c>
      <c r="J69" s="27"/>
    </row>
    <row r="70" spans="1:10" s="20" customFormat="1" ht="15.6" x14ac:dyDescent="0.3">
      <c r="A70" s="22" t="s">
        <v>65</v>
      </c>
      <c r="B70" s="71" t="s">
        <v>24</v>
      </c>
      <c r="C70" s="23" t="s">
        <v>13</v>
      </c>
      <c r="D70" s="24">
        <v>0.36502500000000004</v>
      </c>
      <c r="E70" s="64">
        <v>284.36891797440001</v>
      </c>
      <c r="F70" s="64">
        <f t="shared" si="2"/>
        <v>103.80176428360538</v>
      </c>
      <c r="G70" s="88">
        <v>0</v>
      </c>
      <c r="H70" s="88">
        <f t="shared" si="1"/>
        <v>0</v>
      </c>
      <c r="I70" s="42" t="s">
        <v>15</v>
      </c>
      <c r="J70" s="27"/>
    </row>
    <row r="71" spans="1:10" s="20" customFormat="1" x14ac:dyDescent="0.3">
      <c r="A71" s="22" t="s">
        <v>66</v>
      </c>
      <c r="B71" s="44" t="s">
        <v>126</v>
      </c>
      <c r="C71" s="17" t="s">
        <v>6</v>
      </c>
      <c r="D71" s="19">
        <v>1</v>
      </c>
      <c r="E71" s="64"/>
      <c r="F71" s="64"/>
      <c r="G71" s="88">
        <v>0</v>
      </c>
      <c r="H71" s="88">
        <f t="shared" si="1"/>
        <v>0</v>
      </c>
      <c r="I71" s="42" t="s">
        <v>18</v>
      </c>
      <c r="J71" s="27"/>
    </row>
    <row r="72" spans="1:10" s="20" customFormat="1" x14ac:dyDescent="0.3">
      <c r="A72" s="70">
        <f>A66+1</f>
        <v>34</v>
      </c>
      <c r="B72" s="44" t="s">
        <v>130</v>
      </c>
      <c r="C72" s="23" t="s">
        <v>44</v>
      </c>
      <c r="D72" s="61">
        <v>5</v>
      </c>
      <c r="E72" s="64">
        <v>417.0647243157743</v>
      </c>
      <c r="F72" s="64">
        <f t="shared" si="2"/>
        <v>2085.3236215788716</v>
      </c>
      <c r="G72" s="88">
        <v>0</v>
      </c>
      <c r="H72" s="88">
        <f t="shared" ref="H72:H118" si="4">G72*D72</f>
        <v>0</v>
      </c>
      <c r="I72" s="42" t="s">
        <v>16</v>
      </c>
      <c r="J72" s="27"/>
    </row>
    <row r="73" spans="1:10" s="20" customFormat="1" x14ac:dyDescent="0.3">
      <c r="A73" s="22" t="s">
        <v>67</v>
      </c>
      <c r="B73" s="71" t="s">
        <v>122</v>
      </c>
      <c r="C73" s="23" t="s">
        <v>6</v>
      </c>
      <c r="D73" s="19">
        <v>10</v>
      </c>
      <c r="E73" s="64">
        <v>274.38324444921602</v>
      </c>
      <c r="F73" s="15">
        <f t="shared" ref="F73:F118" si="5">D73*E73</f>
        <v>2743.83244449216</v>
      </c>
      <c r="G73" s="88">
        <v>0</v>
      </c>
      <c r="H73" s="88">
        <f t="shared" si="4"/>
        <v>0</v>
      </c>
      <c r="I73" s="42" t="s">
        <v>15</v>
      </c>
      <c r="J73" s="27"/>
    </row>
    <row r="74" spans="1:10" s="20" customFormat="1" x14ac:dyDescent="0.3">
      <c r="A74" s="22" t="s">
        <v>68</v>
      </c>
      <c r="B74" s="71" t="s">
        <v>123</v>
      </c>
      <c r="C74" s="23" t="s">
        <v>6</v>
      </c>
      <c r="D74" s="19">
        <v>5</v>
      </c>
      <c r="E74" s="64">
        <v>156.14081371728</v>
      </c>
      <c r="F74" s="15">
        <f t="shared" si="5"/>
        <v>780.70406858640001</v>
      </c>
      <c r="G74" s="88">
        <v>0</v>
      </c>
      <c r="H74" s="88">
        <f t="shared" si="4"/>
        <v>0</v>
      </c>
      <c r="I74" s="42" t="s">
        <v>15</v>
      </c>
      <c r="J74" s="27"/>
    </row>
    <row r="75" spans="1:10" s="20" customFormat="1" x14ac:dyDescent="0.3">
      <c r="A75" s="22" t="s">
        <v>69</v>
      </c>
      <c r="B75" s="41" t="s">
        <v>124</v>
      </c>
      <c r="C75" s="23" t="s">
        <v>6</v>
      </c>
      <c r="D75" s="19">
        <v>5</v>
      </c>
      <c r="E75" s="64">
        <v>154.88277610780801</v>
      </c>
      <c r="F75" s="15">
        <f t="shared" si="5"/>
        <v>774.41388053904006</v>
      </c>
      <c r="G75" s="88">
        <v>0</v>
      </c>
      <c r="H75" s="88">
        <f t="shared" si="4"/>
        <v>0</v>
      </c>
      <c r="I75" s="42" t="s">
        <v>15</v>
      </c>
      <c r="J75" s="27"/>
    </row>
    <row r="76" spans="1:10" s="20" customFormat="1" x14ac:dyDescent="0.3">
      <c r="A76" s="22" t="s">
        <v>70</v>
      </c>
      <c r="B76" s="45" t="s">
        <v>125</v>
      </c>
      <c r="C76" s="17" t="s">
        <v>6</v>
      </c>
      <c r="D76" s="19">
        <v>5</v>
      </c>
      <c r="E76" s="64">
        <v>136.27430313436801</v>
      </c>
      <c r="F76" s="15">
        <f t="shared" si="5"/>
        <v>681.37151567184003</v>
      </c>
      <c r="G76" s="88">
        <v>0</v>
      </c>
      <c r="H76" s="88">
        <f t="shared" si="4"/>
        <v>0</v>
      </c>
      <c r="I76" s="42" t="s">
        <v>15</v>
      </c>
      <c r="J76" s="27"/>
    </row>
    <row r="77" spans="1:10" s="20" customFormat="1" ht="15.6" x14ac:dyDescent="0.3">
      <c r="A77" s="22" t="s">
        <v>71</v>
      </c>
      <c r="B77" s="71" t="s">
        <v>24</v>
      </c>
      <c r="C77" s="23" t="s">
        <v>13</v>
      </c>
      <c r="D77" s="24">
        <v>1.8251250000000003</v>
      </c>
      <c r="E77" s="64">
        <v>284.36891797440001</v>
      </c>
      <c r="F77" s="15">
        <f t="shared" si="5"/>
        <v>519.00882141802686</v>
      </c>
      <c r="G77" s="88">
        <v>0</v>
      </c>
      <c r="H77" s="88">
        <f t="shared" si="4"/>
        <v>0</v>
      </c>
      <c r="I77" s="42" t="s">
        <v>15</v>
      </c>
      <c r="J77" s="27"/>
    </row>
    <row r="78" spans="1:10" s="20" customFormat="1" x14ac:dyDescent="0.3">
      <c r="A78" s="22" t="s">
        <v>72</v>
      </c>
      <c r="B78" s="44" t="s">
        <v>126</v>
      </c>
      <c r="C78" s="17" t="s">
        <v>6</v>
      </c>
      <c r="D78" s="19">
        <v>5</v>
      </c>
      <c r="E78" s="64"/>
      <c r="F78" s="15"/>
      <c r="G78" s="88">
        <v>0</v>
      </c>
      <c r="H78" s="88">
        <f t="shared" si="4"/>
        <v>0</v>
      </c>
      <c r="I78" s="42" t="s">
        <v>18</v>
      </c>
      <c r="J78" s="27"/>
    </row>
    <row r="79" spans="1:10" s="20" customFormat="1" x14ac:dyDescent="0.3">
      <c r="A79" s="70">
        <f>A72+1</f>
        <v>35</v>
      </c>
      <c r="B79" s="44" t="s">
        <v>131</v>
      </c>
      <c r="C79" s="23" t="s">
        <v>44</v>
      </c>
      <c r="D79" s="61">
        <v>1</v>
      </c>
      <c r="E79" s="64">
        <v>417.0647243157743</v>
      </c>
      <c r="F79" s="15">
        <f t="shared" si="5"/>
        <v>417.0647243157743</v>
      </c>
      <c r="G79" s="88">
        <v>0</v>
      </c>
      <c r="H79" s="88">
        <f t="shared" si="4"/>
        <v>0</v>
      </c>
      <c r="I79" s="42" t="s">
        <v>16</v>
      </c>
      <c r="J79" s="27"/>
    </row>
    <row r="80" spans="1:10" s="20" customFormat="1" x14ac:dyDescent="0.3">
      <c r="A80" s="22" t="s">
        <v>73</v>
      </c>
      <c r="B80" s="71" t="s">
        <v>122</v>
      </c>
      <c r="C80" s="23" t="s">
        <v>6</v>
      </c>
      <c r="D80" s="19">
        <v>2</v>
      </c>
      <c r="E80" s="64">
        <v>274.38324444921602</v>
      </c>
      <c r="F80" s="15">
        <f t="shared" si="5"/>
        <v>548.76648889843204</v>
      </c>
      <c r="G80" s="88">
        <v>0</v>
      </c>
      <c r="H80" s="88">
        <f t="shared" si="4"/>
        <v>0</v>
      </c>
      <c r="I80" s="42" t="s">
        <v>15</v>
      </c>
      <c r="J80" s="27"/>
    </row>
    <row r="81" spans="1:10" s="20" customFormat="1" x14ac:dyDescent="0.3">
      <c r="A81" s="22" t="s">
        <v>74</v>
      </c>
      <c r="B81" s="71" t="s">
        <v>123</v>
      </c>
      <c r="C81" s="23" t="s">
        <v>6</v>
      </c>
      <c r="D81" s="19">
        <v>1</v>
      </c>
      <c r="E81" s="64">
        <v>156.14081371728003</v>
      </c>
      <c r="F81" s="15">
        <f t="shared" si="5"/>
        <v>156.14081371728003</v>
      </c>
      <c r="G81" s="88">
        <v>0</v>
      </c>
      <c r="H81" s="88">
        <f t="shared" si="4"/>
        <v>0</v>
      </c>
      <c r="I81" s="42" t="s">
        <v>15</v>
      </c>
      <c r="J81" s="27"/>
    </row>
    <row r="82" spans="1:10" s="20" customFormat="1" x14ac:dyDescent="0.3">
      <c r="A82" s="22" t="s">
        <v>75</v>
      </c>
      <c r="B82" s="41" t="s">
        <v>124</v>
      </c>
      <c r="C82" s="23" t="s">
        <v>6</v>
      </c>
      <c r="D82" s="19">
        <v>1</v>
      </c>
      <c r="E82" s="64">
        <v>154.88277610780801</v>
      </c>
      <c r="F82" s="15">
        <f t="shared" si="5"/>
        <v>154.88277610780801</v>
      </c>
      <c r="G82" s="88">
        <v>0</v>
      </c>
      <c r="H82" s="88">
        <f t="shared" si="4"/>
        <v>0</v>
      </c>
      <c r="I82" s="42" t="s">
        <v>15</v>
      </c>
      <c r="J82" s="27"/>
    </row>
    <row r="83" spans="1:10" s="20" customFormat="1" x14ac:dyDescent="0.3">
      <c r="A83" s="22" t="s">
        <v>76</v>
      </c>
      <c r="B83" s="45" t="s">
        <v>125</v>
      </c>
      <c r="C83" s="17" t="s">
        <v>6</v>
      </c>
      <c r="D83" s="19">
        <v>1</v>
      </c>
      <c r="E83" s="64">
        <v>136.27430313436798</v>
      </c>
      <c r="F83" s="15">
        <f t="shared" si="5"/>
        <v>136.27430313436798</v>
      </c>
      <c r="G83" s="88">
        <v>0</v>
      </c>
      <c r="H83" s="88">
        <f t="shared" si="4"/>
        <v>0</v>
      </c>
      <c r="I83" s="42" t="s">
        <v>15</v>
      </c>
      <c r="J83" s="27"/>
    </row>
    <row r="84" spans="1:10" s="20" customFormat="1" ht="15.6" x14ac:dyDescent="0.3">
      <c r="A84" s="22" t="s">
        <v>77</v>
      </c>
      <c r="B84" s="71" t="s">
        <v>24</v>
      </c>
      <c r="C84" s="23" t="s">
        <v>13</v>
      </c>
      <c r="D84" s="24">
        <v>0.36502500000000004</v>
      </c>
      <c r="E84" s="64">
        <v>284.36891797440001</v>
      </c>
      <c r="F84" s="15">
        <f t="shared" si="5"/>
        <v>103.80176428360538</v>
      </c>
      <c r="G84" s="88">
        <v>0</v>
      </c>
      <c r="H84" s="88">
        <f t="shared" si="4"/>
        <v>0</v>
      </c>
      <c r="I84" s="42" t="s">
        <v>15</v>
      </c>
      <c r="J84" s="27"/>
    </row>
    <row r="85" spans="1:10" s="20" customFormat="1" x14ac:dyDescent="0.3">
      <c r="A85" s="22" t="s">
        <v>78</v>
      </c>
      <c r="B85" s="44" t="s">
        <v>126</v>
      </c>
      <c r="C85" s="17" t="s">
        <v>6</v>
      </c>
      <c r="D85" s="19">
        <v>1</v>
      </c>
      <c r="E85" s="64"/>
      <c r="F85" s="15"/>
      <c r="G85" s="88">
        <v>0</v>
      </c>
      <c r="H85" s="88">
        <f t="shared" si="4"/>
        <v>0</v>
      </c>
      <c r="I85" s="42" t="s">
        <v>18</v>
      </c>
      <c r="J85" s="27"/>
    </row>
    <row r="86" spans="1:10" s="20" customFormat="1" x14ac:dyDescent="0.3">
      <c r="A86" s="70">
        <f>A79+1</f>
        <v>36</v>
      </c>
      <c r="B86" s="44" t="s">
        <v>132</v>
      </c>
      <c r="C86" s="23" t="s">
        <v>44</v>
      </c>
      <c r="D86" s="61">
        <v>1</v>
      </c>
      <c r="E86" s="64">
        <v>417.0647243157743</v>
      </c>
      <c r="F86" s="15">
        <f t="shared" si="5"/>
        <v>417.0647243157743</v>
      </c>
      <c r="G86" s="88">
        <v>0</v>
      </c>
      <c r="H86" s="88">
        <f t="shared" si="4"/>
        <v>0</v>
      </c>
      <c r="I86" s="42" t="s">
        <v>16</v>
      </c>
      <c r="J86" s="27"/>
    </row>
    <row r="87" spans="1:10" s="20" customFormat="1" x14ac:dyDescent="0.3">
      <c r="A87" s="22" t="s">
        <v>79</v>
      </c>
      <c r="B87" s="71" t="s">
        <v>122</v>
      </c>
      <c r="C87" s="23" t="s">
        <v>6</v>
      </c>
      <c r="D87" s="19">
        <v>2</v>
      </c>
      <c r="E87" s="64">
        <v>274.38324444921602</v>
      </c>
      <c r="F87" s="15">
        <f t="shared" si="5"/>
        <v>548.76648889843204</v>
      </c>
      <c r="G87" s="88">
        <v>0</v>
      </c>
      <c r="H87" s="88">
        <f t="shared" si="4"/>
        <v>0</v>
      </c>
      <c r="I87" s="42" t="s">
        <v>15</v>
      </c>
      <c r="J87" s="27"/>
    </row>
    <row r="88" spans="1:10" s="20" customFormat="1" x14ac:dyDescent="0.3">
      <c r="A88" s="22" t="s">
        <v>80</v>
      </c>
      <c r="B88" s="71" t="s">
        <v>123</v>
      </c>
      <c r="C88" s="23" t="s">
        <v>6</v>
      </c>
      <c r="D88" s="19">
        <v>1</v>
      </c>
      <c r="E88" s="64">
        <v>156.14081371728003</v>
      </c>
      <c r="F88" s="15">
        <f t="shared" si="5"/>
        <v>156.14081371728003</v>
      </c>
      <c r="G88" s="88">
        <v>0</v>
      </c>
      <c r="H88" s="88">
        <f t="shared" si="4"/>
        <v>0</v>
      </c>
      <c r="I88" s="42" t="s">
        <v>15</v>
      </c>
      <c r="J88" s="27"/>
    </row>
    <row r="89" spans="1:10" s="20" customFormat="1" x14ac:dyDescent="0.3">
      <c r="A89" s="22" t="s">
        <v>81</v>
      </c>
      <c r="B89" s="41" t="s">
        <v>124</v>
      </c>
      <c r="C89" s="23" t="s">
        <v>6</v>
      </c>
      <c r="D89" s="19">
        <v>1</v>
      </c>
      <c r="E89" s="64">
        <v>154.88277610780801</v>
      </c>
      <c r="F89" s="15">
        <f t="shared" si="5"/>
        <v>154.88277610780801</v>
      </c>
      <c r="G89" s="88">
        <v>0</v>
      </c>
      <c r="H89" s="88">
        <f t="shared" si="4"/>
        <v>0</v>
      </c>
      <c r="I89" s="42" t="s">
        <v>15</v>
      </c>
      <c r="J89" s="27"/>
    </row>
    <row r="90" spans="1:10" s="20" customFormat="1" x14ac:dyDescent="0.3">
      <c r="A90" s="22" t="s">
        <v>82</v>
      </c>
      <c r="B90" s="45" t="s">
        <v>125</v>
      </c>
      <c r="C90" s="17" t="s">
        <v>6</v>
      </c>
      <c r="D90" s="19">
        <v>1</v>
      </c>
      <c r="E90" s="64">
        <v>136.27430313436798</v>
      </c>
      <c r="F90" s="15">
        <f t="shared" si="5"/>
        <v>136.27430313436798</v>
      </c>
      <c r="G90" s="88">
        <v>0</v>
      </c>
      <c r="H90" s="88">
        <f t="shared" si="4"/>
        <v>0</v>
      </c>
      <c r="I90" s="42" t="s">
        <v>15</v>
      </c>
      <c r="J90" s="27"/>
    </row>
    <row r="91" spans="1:10" s="20" customFormat="1" ht="15.6" x14ac:dyDescent="0.3">
      <c r="A91" s="22" t="s">
        <v>83</v>
      </c>
      <c r="B91" s="71" t="s">
        <v>24</v>
      </c>
      <c r="C91" s="23" t="s">
        <v>13</v>
      </c>
      <c r="D91" s="24">
        <v>0.36502500000000004</v>
      </c>
      <c r="E91" s="64">
        <v>284.36891797440001</v>
      </c>
      <c r="F91" s="15">
        <f t="shared" si="5"/>
        <v>103.80176428360538</v>
      </c>
      <c r="G91" s="88">
        <v>0</v>
      </c>
      <c r="H91" s="88">
        <f t="shared" si="4"/>
        <v>0</v>
      </c>
      <c r="I91" s="42" t="s">
        <v>15</v>
      </c>
      <c r="J91" s="27"/>
    </row>
    <row r="92" spans="1:10" s="20" customFormat="1" x14ac:dyDescent="0.3">
      <c r="A92" s="22" t="s">
        <v>84</v>
      </c>
      <c r="B92" s="44" t="s">
        <v>126</v>
      </c>
      <c r="C92" s="17" t="s">
        <v>6</v>
      </c>
      <c r="D92" s="19">
        <v>1</v>
      </c>
      <c r="E92" s="64"/>
      <c r="F92" s="15"/>
      <c r="G92" s="88">
        <v>0</v>
      </c>
      <c r="H92" s="88">
        <f t="shared" si="4"/>
        <v>0</v>
      </c>
      <c r="I92" s="42" t="s">
        <v>18</v>
      </c>
      <c r="J92" s="27"/>
    </row>
    <row r="93" spans="1:10" s="20" customFormat="1" x14ac:dyDescent="0.3">
      <c r="A93" s="70">
        <f>A86+1</f>
        <v>37</v>
      </c>
      <c r="B93" s="44" t="s">
        <v>133</v>
      </c>
      <c r="C93" s="23" t="s">
        <v>44</v>
      </c>
      <c r="D93" s="61">
        <v>2</v>
      </c>
      <c r="E93" s="64">
        <v>417.0647243157743</v>
      </c>
      <c r="F93" s="15">
        <f t="shared" si="5"/>
        <v>834.1294486315486</v>
      </c>
      <c r="G93" s="88">
        <v>0</v>
      </c>
      <c r="H93" s="88">
        <f t="shared" si="4"/>
        <v>0</v>
      </c>
      <c r="I93" s="42" t="s">
        <v>16</v>
      </c>
      <c r="J93" s="27"/>
    </row>
    <row r="94" spans="1:10" s="20" customFormat="1" x14ac:dyDescent="0.3">
      <c r="A94" s="22" t="s">
        <v>85</v>
      </c>
      <c r="B94" s="71" t="s">
        <v>122</v>
      </c>
      <c r="C94" s="23" t="s">
        <v>6</v>
      </c>
      <c r="D94" s="19">
        <v>4</v>
      </c>
      <c r="E94" s="64">
        <v>274.38324444921602</v>
      </c>
      <c r="F94" s="15">
        <f t="shared" si="5"/>
        <v>1097.5329777968641</v>
      </c>
      <c r="G94" s="88">
        <v>0</v>
      </c>
      <c r="H94" s="88">
        <f t="shared" si="4"/>
        <v>0</v>
      </c>
      <c r="I94" s="42" t="s">
        <v>15</v>
      </c>
      <c r="J94" s="27"/>
    </row>
    <row r="95" spans="1:10" s="20" customFormat="1" x14ac:dyDescent="0.3">
      <c r="A95" s="22" t="s">
        <v>86</v>
      </c>
      <c r="B95" s="71" t="s">
        <v>123</v>
      </c>
      <c r="C95" s="23" t="s">
        <v>6</v>
      </c>
      <c r="D95" s="19">
        <v>2</v>
      </c>
      <c r="E95" s="64">
        <v>156.14081371728003</v>
      </c>
      <c r="F95" s="15">
        <f t="shared" si="5"/>
        <v>312.28162743456005</v>
      </c>
      <c r="G95" s="88">
        <v>0</v>
      </c>
      <c r="H95" s="88">
        <f t="shared" si="4"/>
        <v>0</v>
      </c>
      <c r="I95" s="42" t="s">
        <v>15</v>
      </c>
      <c r="J95" s="27"/>
    </row>
    <row r="96" spans="1:10" s="20" customFormat="1" x14ac:dyDescent="0.3">
      <c r="A96" s="22" t="s">
        <v>87</v>
      </c>
      <c r="B96" s="41" t="s">
        <v>124</v>
      </c>
      <c r="C96" s="23" t="s">
        <v>6</v>
      </c>
      <c r="D96" s="19">
        <v>2</v>
      </c>
      <c r="E96" s="64">
        <v>154.88277610780801</v>
      </c>
      <c r="F96" s="15">
        <f t="shared" si="5"/>
        <v>309.76555221561603</v>
      </c>
      <c r="G96" s="88">
        <v>0</v>
      </c>
      <c r="H96" s="88">
        <f t="shared" si="4"/>
        <v>0</v>
      </c>
      <c r="I96" s="42" t="s">
        <v>15</v>
      </c>
      <c r="J96" s="27"/>
    </row>
    <row r="97" spans="1:10" s="20" customFormat="1" x14ac:dyDescent="0.3">
      <c r="A97" s="22" t="s">
        <v>88</v>
      </c>
      <c r="B97" s="45" t="s">
        <v>125</v>
      </c>
      <c r="C97" s="17" t="s">
        <v>6</v>
      </c>
      <c r="D97" s="19">
        <v>2</v>
      </c>
      <c r="E97" s="64">
        <v>136.27430313436798</v>
      </c>
      <c r="F97" s="15">
        <f t="shared" si="5"/>
        <v>272.54860626873597</v>
      </c>
      <c r="G97" s="88">
        <v>0</v>
      </c>
      <c r="H97" s="88">
        <f t="shared" si="4"/>
        <v>0</v>
      </c>
      <c r="I97" s="42" t="s">
        <v>15</v>
      </c>
      <c r="J97" s="27"/>
    </row>
    <row r="98" spans="1:10" s="20" customFormat="1" ht="15.6" x14ac:dyDescent="0.3">
      <c r="A98" s="22" t="s">
        <v>89</v>
      </c>
      <c r="B98" s="71" t="s">
        <v>24</v>
      </c>
      <c r="C98" s="23" t="s">
        <v>13</v>
      </c>
      <c r="D98" s="24">
        <v>0.73005000000000009</v>
      </c>
      <c r="E98" s="64">
        <v>284.36891797440001</v>
      </c>
      <c r="F98" s="15">
        <f t="shared" si="5"/>
        <v>207.60352856721076</v>
      </c>
      <c r="G98" s="88">
        <v>0</v>
      </c>
      <c r="H98" s="88">
        <f t="shared" si="4"/>
        <v>0</v>
      </c>
      <c r="I98" s="42" t="s">
        <v>15</v>
      </c>
      <c r="J98" s="27"/>
    </row>
    <row r="99" spans="1:10" s="20" customFormat="1" x14ac:dyDescent="0.3">
      <c r="A99" s="22" t="s">
        <v>90</v>
      </c>
      <c r="B99" s="44" t="s">
        <v>126</v>
      </c>
      <c r="C99" s="17" t="s">
        <v>6</v>
      </c>
      <c r="D99" s="19">
        <v>2</v>
      </c>
      <c r="E99" s="64"/>
      <c r="F99" s="15"/>
      <c r="G99" s="88">
        <v>0</v>
      </c>
      <c r="H99" s="88">
        <f t="shared" si="4"/>
        <v>0</v>
      </c>
      <c r="I99" s="42" t="s">
        <v>18</v>
      </c>
      <c r="J99" s="27"/>
    </row>
    <row r="100" spans="1:10" s="20" customFormat="1" x14ac:dyDescent="0.3">
      <c r="A100" s="63">
        <f>A93+1</f>
        <v>38</v>
      </c>
      <c r="B100" s="41" t="s">
        <v>134</v>
      </c>
      <c r="C100" s="23" t="s">
        <v>5</v>
      </c>
      <c r="D100" s="18">
        <v>134</v>
      </c>
      <c r="E100" s="64">
        <v>25.986339370656001</v>
      </c>
      <c r="F100" s="15">
        <f t="shared" si="5"/>
        <v>3482.169475667904</v>
      </c>
      <c r="G100" s="88">
        <v>0</v>
      </c>
      <c r="H100" s="88">
        <f t="shared" si="4"/>
        <v>0</v>
      </c>
      <c r="I100" s="42" t="s">
        <v>16</v>
      </c>
      <c r="J100" s="27"/>
    </row>
    <row r="101" spans="1:10" s="20" customFormat="1" x14ac:dyDescent="0.3">
      <c r="A101" s="63">
        <f t="shared" ref="A101:A118" si="6">A100+1</f>
        <v>39</v>
      </c>
      <c r="B101" s="72" t="s">
        <v>135</v>
      </c>
      <c r="C101" s="67" t="s">
        <v>9</v>
      </c>
      <c r="D101" s="68">
        <v>1</v>
      </c>
      <c r="E101" s="64">
        <v>272.95148218699205</v>
      </c>
      <c r="F101" s="15">
        <f t="shared" si="5"/>
        <v>272.95148218699205</v>
      </c>
      <c r="G101" s="88">
        <v>0</v>
      </c>
      <c r="H101" s="88">
        <f t="shared" si="4"/>
        <v>0</v>
      </c>
      <c r="I101" s="42" t="s">
        <v>16</v>
      </c>
      <c r="J101" s="27"/>
    </row>
    <row r="102" spans="1:10" s="20" customFormat="1" x14ac:dyDescent="0.3">
      <c r="A102" s="63">
        <f t="shared" si="6"/>
        <v>40</v>
      </c>
      <c r="B102" s="72" t="s">
        <v>136</v>
      </c>
      <c r="C102" s="67" t="s">
        <v>9</v>
      </c>
      <c r="D102" s="68">
        <v>29</v>
      </c>
      <c r="E102" s="64">
        <v>144.06655656523205</v>
      </c>
      <c r="F102" s="15">
        <f t="shared" si="5"/>
        <v>4177.9301403917298</v>
      </c>
      <c r="G102" s="88">
        <v>0</v>
      </c>
      <c r="H102" s="88">
        <f t="shared" si="4"/>
        <v>0</v>
      </c>
      <c r="I102" s="42" t="s">
        <v>16</v>
      </c>
      <c r="J102" s="27"/>
    </row>
    <row r="103" spans="1:10" s="20" customFormat="1" x14ac:dyDescent="0.3">
      <c r="A103" s="63">
        <f t="shared" si="6"/>
        <v>41</v>
      </c>
      <c r="B103" s="72" t="s">
        <v>137</v>
      </c>
      <c r="C103" s="67" t="s">
        <v>9</v>
      </c>
      <c r="D103" s="68">
        <v>24</v>
      </c>
      <c r="E103" s="64">
        <v>144.06655656523205</v>
      </c>
      <c r="F103" s="15">
        <f t="shared" si="5"/>
        <v>3457.5973575655689</v>
      </c>
      <c r="G103" s="88">
        <v>0</v>
      </c>
      <c r="H103" s="88">
        <f t="shared" si="4"/>
        <v>0</v>
      </c>
      <c r="I103" s="42" t="s">
        <v>16</v>
      </c>
      <c r="J103" s="27"/>
    </row>
    <row r="104" spans="1:10" s="20" customFormat="1" x14ac:dyDescent="0.3">
      <c r="A104" s="65">
        <f t="shared" si="6"/>
        <v>42</v>
      </c>
      <c r="B104" s="44" t="s">
        <v>91</v>
      </c>
      <c r="C104" s="17" t="s">
        <v>5</v>
      </c>
      <c r="D104" s="60">
        <v>10</v>
      </c>
      <c r="E104" s="64">
        <v>0.8785496240416002</v>
      </c>
      <c r="F104" s="15">
        <f t="shared" si="5"/>
        <v>8.785496240416002</v>
      </c>
      <c r="G104" s="88">
        <v>0</v>
      </c>
      <c r="H104" s="88">
        <f t="shared" si="4"/>
        <v>0</v>
      </c>
      <c r="I104" s="42" t="s">
        <v>16</v>
      </c>
      <c r="J104" s="27"/>
    </row>
    <row r="105" spans="1:10" s="20" customFormat="1" x14ac:dyDescent="0.3">
      <c r="A105" s="29">
        <f t="shared" si="6"/>
        <v>43</v>
      </c>
      <c r="B105" s="46" t="s">
        <v>92</v>
      </c>
      <c r="C105" s="17" t="s">
        <v>5</v>
      </c>
      <c r="D105" s="60">
        <v>100</v>
      </c>
      <c r="E105" s="64">
        <v>0.87854962404160009</v>
      </c>
      <c r="F105" s="15">
        <f t="shared" si="5"/>
        <v>87.854962404160005</v>
      </c>
      <c r="G105" s="88">
        <v>0</v>
      </c>
      <c r="H105" s="88">
        <f t="shared" si="4"/>
        <v>0</v>
      </c>
      <c r="I105" s="42" t="s">
        <v>16</v>
      </c>
      <c r="J105" s="27"/>
    </row>
    <row r="106" spans="1:10" s="20" customFormat="1" x14ac:dyDescent="0.3">
      <c r="A106" s="29">
        <f t="shared" si="6"/>
        <v>44</v>
      </c>
      <c r="B106" s="44" t="s">
        <v>93</v>
      </c>
      <c r="C106" s="17" t="s">
        <v>5</v>
      </c>
      <c r="D106" s="60">
        <v>100</v>
      </c>
      <c r="E106" s="64">
        <v>0.87854962404160009</v>
      </c>
      <c r="F106" s="15">
        <f t="shared" si="5"/>
        <v>87.854962404160005</v>
      </c>
      <c r="G106" s="88">
        <v>0</v>
      </c>
      <c r="H106" s="88">
        <f t="shared" si="4"/>
        <v>0</v>
      </c>
      <c r="I106" s="42" t="s">
        <v>16</v>
      </c>
      <c r="J106" s="27"/>
    </row>
    <row r="107" spans="1:10" s="20" customFormat="1" x14ac:dyDescent="0.3">
      <c r="A107" s="65">
        <f t="shared" si="6"/>
        <v>45</v>
      </c>
      <c r="B107" s="2" t="s">
        <v>94</v>
      </c>
      <c r="C107" s="17" t="s">
        <v>5</v>
      </c>
      <c r="D107" s="19">
        <v>177</v>
      </c>
      <c r="E107" s="64">
        <v>1.7944491831974401</v>
      </c>
      <c r="F107" s="15">
        <f t="shared" si="5"/>
        <v>317.61750542594689</v>
      </c>
      <c r="G107" s="88">
        <v>0</v>
      </c>
      <c r="H107" s="88">
        <f t="shared" si="4"/>
        <v>0</v>
      </c>
      <c r="I107" s="42" t="s">
        <v>16</v>
      </c>
      <c r="J107" s="27"/>
    </row>
    <row r="108" spans="1:10" s="20" customFormat="1" x14ac:dyDescent="0.3">
      <c r="A108" s="65">
        <f t="shared" si="6"/>
        <v>46</v>
      </c>
      <c r="B108" s="44" t="s">
        <v>95</v>
      </c>
      <c r="C108" s="17" t="s">
        <v>4</v>
      </c>
      <c r="D108" s="62">
        <v>0.61950000000000005</v>
      </c>
      <c r="E108" s="64">
        <v>48.469193485327999</v>
      </c>
      <c r="F108" s="15">
        <f t="shared" si="5"/>
        <v>30.026665364160699</v>
      </c>
      <c r="G108" s="88">
        <v>0</v>
      </c>
      <c r="H108" s="88">
        <f t="shared" si="4"/>
        <v>0</v>
      </c>
      <c r="I108" s="42" t="s">
        <v>16</v>
      </c>
      <c r="J108" s="27"/>
    </row>
    <row r="109" spans="1:10" s="20" customFormat="1" ht="15.6" x14ac:dyDescent="0.3">
      <c r="A109" s="70">
        <f t="shared" si="6"/>
        <v>47</v>
      </c>
      <c r="B109" s="44" t="s">
        <v>138</v>
      </c>
      <c r="C109" s="23" t="s">
        <v>13</v>
      </c>
      <c r="D109" s="61">
        <v>0.26255999999999996</v>
      </c>
      <c r="E109" s="64">
        <v>124.04240678973441</v>
      </c>
      <c r="F109" s="15">
        <f t="shared" si="5"/>
        <v>32.568574326712664</v>
      </c>
      <c r="G109" s="88">
        <v>0</v>
      </c>
      <c r="H109" s="88">
        <f t="shared" si="4"/>
        <v>0</v>
      </c>
      <c r="I109" s="42" t="s">
        <v>16</v>
      </c>
      <c r="J109" s="27"/>
    </row>
    <row r="110" spans="1:10" s="20" customFormat="1" ht="15.6" x14ac:dyDescent="0.3">
      <c r="A110" s="70">
        <f t="shared" si="6"/>
        <v>48</v>
      </c>
      <c r="B110" s="44" t="s">
        <v>139</v>
      </c>
      <c r="C110" s="23" t="s">
        <v>13</v>
      </c>
      <c r="D110" s="61">
        <v>0.64911999999999992</v>
      </c>
      <c r="E110" s="64">
        <v>124.0424067897344</v>
      </c>
      <c r="F110" s="15">
        <f t="shared" si="5"/>
        <v>80.518407095352387</v>
      </c>
      <c r="G110" s="88">
        <v>0</v>
      </c>
      <c r="H110" s="88">
        <f t="shared" si="4"/>
        <v>0</v>
      </c>
      <c r="I110" s="42" t="s">
        <v>16</v>
      </c>
      <c r="J110" s="27"/>
    </row>
    <row r="111" spans="1:10" s="20" customFormat="1" ht="15.6" x14ac:dyDescent="0.3">
      <c r="A111" s="70">
        <f t="shared" si="6"/>
        <v>49</v>
      </c>
      <c r="B111" s="44" t="s">
        <v>140</v>
      </c>
      <c r="C111" s="23" t="s">
        <v>13</v>
      </c>
      <c r="D111" s="61">
        <v>1.4222399999999999</v>
      </c>
      <c r="E111" s="64">
        <v>124.04240678973439</v>
      </c>
      <c r="F111" s="15">
        <f t="shared" si="5"/>
        <v>176.41807263263183</v>
      </c>
      <c r="G111" s="88">
        <v>0</v>
      </c>
      <c r="H111" s="88">
        <f t="shared" si="4"/>
        <v>0</v>
      </c>
      <c r="I111" s="42" t="s">
        <v>16</v>
      </c>
      <c r="J111" s="27"/>
    </row>
    <row r="112" spans="1:10" s="20" customFormat="1" ht="15.6" x14ac:dyDescent="0.3">
      <c r="A112" s="70">
        <f t="shared" si="6"/>
        <v>50</v>
      </c>
      <c r="B112" s="44" t="s">
        <v>141</v>
      </c>
      <c r="C112" s="23" t="s">
        <v>13</v>
      </c>
      <c r="D112" s="61">
        <v>0.77311999999999992</v>
      </c>
      <c r="E112" s="64">
        <v>124.04240678973437</v>
      </c>
      <c r="F112" s="15">
        <f t="shared" si="5"/>
        <v>95.899665537279432</v>
      </c>
      <c r="G112" s="88">
        <v>0</v>
      </c>
      <c r="H112" s="88">
        <f t="shared" si="4"/>
        <v>0</v>
      </c>
      <c r="I112" s="42" t="s">
        <v>16</v>
      </c>
      <c r="J112" s="27"/>
    </row>
    <row r="113" spans="1:10" s="20" customFormat="1" ht="15.6" x14ac:dyDescent="0.3">
      <c r="A113" s="70">
        <f t="shared" si="6"/>
        <v>51</v>
      </c>
      <c r="B113" s="44" t="s">
        <v>142</v>
      </c>
      <c r="C113" s="23" t="s">
        <v>13</v>
      </c>
      <c r="D113" s="61">
        <v>0.41755999999999993</v>
      </c>
      <c r="E113" s="64">
        <v>124.0424067897344</v>
      </c>
      <c r="F113" s="15">
        <f t="shared" si="5"/>
        <v>51.795147379121488</v>
      </c>
      <c r="G113" s="88">
        <v>0</v>
      </c>
      <c r="H113" s="88">
        <f t="shared" si="4"/>
        <v>0</v>
      </c>
      <c r="I113" s="42" t="s">
        <v>16</v>
      </c>
      <c r="J113" s="27"/>
    </row>
    <row r="114" spans="1:10" s="20" customFormat="1" ht="15.6" x14ac:dyDescent="0.3">
      <c r="A114" s="70">
        <f t="shared" si="6"/>
        <v>52</v>
      </c>
      <c r="B114" s="44" t="s">
        <v>143</v>
      </c>
      <c r="C114" s="23" t="s">
        <v>13</v>
      </c>
      <c r="D114" s="61">
        <v>0.44855999999999996</v>
      </c>
      <c r="E114" s="64">
        <v>124.04240678973437</v>
      </c>
      <c r="F114" s="15">
        <f t="shared" si="5"/>
        <v>55.640461989603246</v>
      </c>
      <c r="G114" s="88">
        <v>0</v>
      </c>
      <c r="H114" s="88">
        <f t="shared" si="4"/>
        <v>0</v>
      </c>
      <c r="I114" s="42" t="s">
        <v>16</v>
      </c>
      <c r="J114" s="27"/>
    </row>
    <row r="115" spans="1:10" s="20" customFormat="1" ht="15.6" x14ac:dyDescent="0.3">
      <c r="A115" s="70">
        <f t="shared" si="6"/>
        <v>53</v>
      </c>
      <c r="B115" s="44" t="s">
        <v>144</v>
      </c>
      <c r="C115" s="23" t="s">
        <v>13</v>
      </c>
      <c r="D115" s="61">
        <v>0.47955999999999999</v>
      </c>
      <c r="E115" s="64">
        <v>124.0424067897344</v>
      </c>
      <c r="F115" s="15">
        <f t="shared" si="5"/>
        <v>59.485776600085025</v>
      </c>
      <c r="G115" s="88">
        <v>0</v>
      </c>
      <c r="H115" s="88">
        <f t="shared" si="4"/>
        <v>0</v>
      </c>
      <c r="I115" s="42" t="s">
        <v>16</v>
      </c>
      <c r="J115" s="27"/>
    </row>
    <row r="116" spans="1:10" s="20" customFormat="1" ht="15.6" x14ac:dyDescent="0.3">
      <c r="A116" s="70">
        <f t="shared" si="6"/>
        <v>54</v>
      </c>
      <c r="B116" s="44" t="s">
        <v>145</v>
      </c>
      <c r="C116" s="23" t="s">
        <v>13</v>
      </c>
      <c r="D116" s="61">
        <v>0.51056000000000001</v>
      </c>
      <c r="E116" s="64">
        <v>124.04240678973443</v>
      </c>
      <c r="F116" s="15">
        <f t="shared" si="5"/>
        <v>63.331091210566811</v>
      </c>
      <c r="G116" s="88">
        <v>0</v>
      </c>
      <c r="H116" s="88">
        <f t="shared" si="4"/>
        <v>0</v>
      </c>
      <c r="I116" s="42" t="s">
        <v>16</v>
      </c>
      <c r="J116" s="27"/>
    </row>
    <row r="117" spans="1:10" s="20" customFormat="1" x14ac:dyDescent="0.3">
      <c r="A117" s="65">
        <f t="shared" si="6"/>
        <v>55</v>
      </c>
      <c r="B117" s="44" t="s">
        <v>146</v>
      </c>
      <c r="C117" s="17" t="s">
        <v>4</v>
      </c>
      <c r="D117" s="62">
        <v>11.911872000000001</v>
      </c>
      <c r="E117" s="64">
        <v>47.644757251907208</v>
      </c>
      <c r="F117" s="15">
        <f t="shared" si="5"/>
        <v>567.53824985579047</v>
      </c>
      <c r="G117" s="88">
        <v>0</v>
      </c>
      <c r="H117" s="88">
        <f t="shared" si="4"/>
        <v>0</v>
      </c>
      <c r="I117" s="42" t="s">
        <v>16</v>
      </c>
      <c r="J117" s="27"/>
    </row>
    <row r="118" spans="1:10" s="20" customFormat="1" ht="15.6" thickBot="1" x14ac:dyDescent="0.35">
      <c r="A118" s="65">
        <f t="shared" si="6"/>
        <v>56</v>
      </c>
      <c r="B118" s="46" t="s">
        <v>147</v>
      </c>
      <c r="C118" s="17" t="s">
        <v>4</v>
      </c>
      <c r="D118" s="60">
        <v>1.3</v>
      </c>
      <c r="E118" s="64">
        <v>36.168854101219836</v>
      </c>
      <c r="F118" s="15">
        <f t="shared" si="5"/>
        <v>47.019510331585785</v>
      </c>
      <c r="G118" s="88">
        <v>0</v>
      </c>
      <c r="H118" s="88">
        <f t="shared" si="4"/>
        <v>0</v>
      </c>
      <c r="I118" s="42" t="s">
        <v>16</v>
      </c>
      <c r="J118" s="27"/>
    </row>
    <row r="119" spans="1:10" ht="15.6" thickBot="1" x14ac:dyDescent="0.35">
      <c r="A119" s="30"/>
      <c r="B119" s="47" t="s">
        <v>7</v>
      </c>
      <c r="C119" s="31"/>
      <c r="D119" s="56"/>
      <c r="E119" s="56"/>
      <c r="F119" s="32">
        <f>SUM(F7:F118)</f>
        <v>115587.3853274821</v>
      </c>
      <c r="G119" s="56"/>
      <c r="H119" s="32">
        <f>SUM(H7:H118)</f>
        <v>0</v>
      </c>
    </row>
    <row r="120" spans="1:10" ht="15.6" thickBot="1" x14ac:dyDescent="0.35">
      <c r="A120" s="35"/>
      <c r="B120" s="49" t="s">
        <v>10</v>
      </c>
      <c r="C120" s="39">
        <v>0.03</v>
      </c>
      <c r="D120" s="58"/>
      <c r="E120" s="58"/>
      <c r="F120" s="59">
        <f>C120*F119</f>
        <v>3467.621559824463</v>
      </c>
      <c r="G120" s="58"/>
      <c r="H120" s="59">
        <f>C120*H119</f>
        <v>0</v>
      </c>
    </row>
    <row r="121" spans="1:10" ht="15.6" thickBot="1" x14ac:dyDescent="0.35">
      <c r="A121" s="33"/>
      <c r="B121" s="48" t="s">
        <v>8</v>
      </c>
      <c r="C121" s="34"/>
      <c r="D121" s="58"/>
      <c r="E121" s="58"/>
      <c r="F121" s="58">
        <f>F120+F119</f>
        <v>119055.00688730656</v>
      </c>
      <c r="G121" s="58"/>
      <c r="H121" s="58">
        <f>H120+H119</f>
        <v>0</v>
      </c>
    </row>
    <row r="122" spans="1:10" ht="15.6" thickBot="1" x14ac:dyDescent="0.35">
      <c r="A122" s="35"/>
      <c r="B122" s="49" t="s">
        <v>17</v>
      </c>
      <c r="C122" s="39">
        <v>0.18</v>
      </c>
      <c r="D122" s="58"/>
      <c r="E122" s="58"/>
      <c r="F122" s="59">
        <f>C122*F121</f>
        <v>21429.901239715182</v>
      </c>
      <c r="G122" s="58"/>
      <c r="H122" s="59">
        <f>C122*H121</f>
        <v>0</v>
      </c>
    </row>
    <row r="123" spans="1:10" ht="15.6" thickBot="1" x14ac:dyDescent="0.35">
      <c r="A123" s="33"/>
      <c r="B123" s="50" t="s">
        <v>8</v>
      </c>
      <c r="C123" s="36"/>
      <c r="D123" s="57"/>
      <c r="E123" s="57"/>
      <c r="F123" s="58">
        <f>F122+F121</f>
        <v>140484.90812702174</v>
      </c>
      <c r="G123" s="57"/>
      <c r="H123" s="58">
        <f>H122+H121</f>
        <v>0</v>
      </c>
    </row>
    <row r="124" spans="1:10" x14ac:dyDescent="0.3">
      <c r="A124" s="4"/>
      <c r="B124" s="4" t="s">
        <v>148</v>
      </c>
      <c r="F124" s="73"/>
      <c r="G124" s="73"/>
      <c r="H124" s="73"/>
    </row>
    <row r="125" spans="1:10" x14ac:dyDescent="0.3">
      <c r="A125" s="4"/>
      <c r="B125" s="4" t="s">
        <v>148</v>
      </c>
    </row>
    <row r="126" spans="1:10" x14ac:dyDescent="0.3">
      <c r="A126" s="4"/>
      <c r="B126" s="4" t="s">
        <v>148</v>
      </c>
    </row>
    <row r="127" spans="1:10" x14ac:dyDescent="0.3">
      <c r="A127" s="4"/>
      <c r="B127" s="4" t="s">
        <v>148</v>
      </c>
    </row>
    <row r="128" spans="1:10" x14ac:dyDescent="0.3">
      <c r="A128" s="4"/>
      <c r="B128" s="4" t="s">
        <v>148</v>
      </c>
    </row>
    <row r="129" spans="1:8" x14ac:dyDescent="0.3">
      <c r="A129" s="4"/>
      <c r="B129" s="4" t="s">
        <v>148</v>
      </c>
    </row>
    <row r="130" spans="1:8" ht="15" customHeight="1" x14ac:dyDescent="0.3">
      <c r="B130" s="4" t="s">
        <v>148</v>
      </c>
      <c r="F130" s="73"/>
      <c r="G130" s="73"/>
      <c r="H130" s="73"/>
    </row>
    <row r="131" spans="1:8" ht="5.25" customHeight="1" x14ac:dyDescent="0.3"/>
  </sheetData>
  <autoFilter ref="A6:I130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11">
    <cfRule type="cellIs" dxfId="4" priority="5" stopIfTrue="1" operator="equal">
      <formula>0</formula>
    </cfRule>
  </conditionalFormatting>
  <conditionalFormatting sqref="B14:B15">
    <cfRule type="cellIs" dxfId="3" priority="1" stopIfTrue="1" operator="equal">
      <formula>0</formula>
    </cfRule>
  </conditionalFormatting>
  <conditionalFormatting sqref="B20">
    <cfRule type="cellIs" dxfId="2" priority="4" stopIfTrue="1" operator="equal">
      <formula>0</formula>
    </cfRule>
  </conditionalFormatting>
  <conditionalFormatting sqref="B16:D17">
    <cfRule type="cellIs" dxfId="1" priority="3" stopIfTrue="1" operator="equal">
      <formula>0</formula>
    </cfRule>
  </conditionalFormatting>
  <conditionalFormatting sqref="D16:D17">
    <cfRule type="cellIs" dxfId="0" priority="2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2026-07-03T06:47:06Z</dcterms:modified>
</cp:coreProperties>
</file>